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PUPLICATIONS H\PUPLICATIONS 1996-2024\Year 2024\للنشر\"/>
    </mc:Choice>
  </mc:AlternateContent>
  <bookViews>
    <workbookView xWindow="0" yWindow="0" windowWidth="24000" windowHeight="9000" tabRatio="934"/>
  </bookViews>
  <sheets>
    <sheet name="tab1-1" sheetId="1" r:id="rId1"/>
    <sheet name="tab1-2" sheetId="2" r:id="rId2"/>
    <sheet name="tab1-3" sheetId="3" r:id="rId3"/>
    <sheet name="tab1-4 " sheetId="53" r:id="rId4"/>
    <sheet name="tab1-5" sheetId="51" r:id="rId5"/>
    <sheet name="tab1-6" sheetId="52" r:id="rId6"/>
    <sheet name="tab1-7" sheetId="54" r:id="rId7"/>
    <sheet name="tab1-8" sheetId="55" r:id="rId8"/>
    <sheet name="tab2-1" sheetId="9" r:id="rId9"/>
    <sheet name="tab2-1(cont)" sheetId="10" r:id="rId10"/>
    <sheet name="tab2-2 " sheetId="26" r:id="rId11"/>
    <sheet name="2-4_2-3" sheetId="12" r:id="rId12"/>
    <sheet name="2-5" sheetId="14" r:id="rId13"/>
    <sheet name="2-6" sheetId="15" r:id="rId14"/>
    <sheet name="2-6(cont)" sheetId="16" r:id="rId15"/>
    <sheet name="2-7" sheetId="17" r:id="rId16"/>
    <sheet name="2-7(cont)" sheetId="18" r:id="rId17"/>
    <sheet name="2-8" sheetId="19" r:id="rId18"/>
    <sheet name="2-8(cont)" sheetId="20" r:id="rId19"/>
    <sheet name="2-9" sheetId="21" r:id="rId20"/>
    <sheet name="2-9(cont)" sheetId="22" r:id="rId21"/>
    <sheet name="2-10" sheetId="23" r:id="rId22"/>
    <sheet name="2-10(cont)" sheetId="24" r:id="rId23"/>
    <sheet name="tab2-11 " sheetId="58" r:id="rId24"/>
    <sheet name="Sheet1" sheetId="27" state="hidden" r:id="rId25"/>
    <sheet name="Sheet2" sheetId="28" state="hidden" r:id="rId26"/>
    <sheet name="Sheet3" sheetId="29" state="hidden" r:id="rId27"/>
    <sheet name="Sheet4" sheetId="30" state="hidden" r:id="rId28"/>
    <sheet name="Sheet5" sheetId="31" state="hidden" r:id="rId29"/>
    <sheet name="Sheet6" sheetId="32" state="hidden" r:id="rId30"/>
    <sheet name="Sheet7" sheetId="33" state="hidden" r:id="rId31"/>
    <sheet name="Sheet8" sheetId="34" state="hidden" r:id="rId32"/>
    <sheet name="Sheet9" sheetId="35" state="hidden" r:id="rId33"/>
    <sheet name="Sheet10" sheetId="36" state="hidden" r:id="rId34"/>
    <sheet name="Sheet11" sheetId="37" state="hidden" r:id="rId35"/>
    <sheet name="Sheet12" sheetId="38" state="hidden" r:id="rId36"/>
    <sheet name="Sheet13" sheetId="39" state="hidden" r:id="rId37"/>
    <sheet name="Sheet14" sheetId="40" state="hidden" r:id="rId38"/>
    <sheet name="Sheet15" sheetId="41" state="hidden" r:id="rId39"/>
    <sheet name="Sheet16" sheetId="42" state="hidden" r:id="rId40"/>
    <sheet name="Sheet17" sheetId="43" state="hidden" r:id="rId41"/>
    <sheet name="Sheet18" sheetId="44" state="hidden" r:id="rId42"/>
    <sheet name="Sheet19" sheetId="45" state="hidden" r:id="rId43"/>
    <sheet name="Sheet20" sheetId="46" state="hidden" r:id="rId44"/>
    <sheet name="Sheet21" sheetId="47" state="hidden" r:id="rId45"/>
    <sheet name="Sheet22" sheetId="48" state="hidden" r:id="rId46"/>
    <sheet name="Sheet23" sheetId="49" state="hidden" r:id="rId47"/>
  </sheets>
  <externalReferences>
    <externalReference r:id="rId48"/>
  </externalReferences>
  <definedNames>
    <definedName name="OLE_LINK16" localSheetId="17">'2-8'!$C$11</definedName>
    <definedName name="OLE_LINK7" localSheetId="17">'2-8'!$A$1</definedName>
    <definedName name="_xlnm.Print_Area" localSheetId="21">'2-10'!$A$1:$J$35</definedName>
    <definedName name="_xlnm.Print_Area" localSheetId="22">'2-10(cont)'!$A$1:$J$33</definedName>
    <definedName name="_xlnm.Print_Area" localSheetId="11">'2-4_2-3'!$A$1:$L$28</definedName>
    <definedName name="_xlnm.Print_Area" localSheetId="12">'2-5'!$A$1:$K$33</definedName>
    <definedName name="_xlnm.Print_Area" localSheetId="13">'2-6'!$A$1:$J$35</definedName>
    <definedName name="_xlnm.Print_Area" localSheetId="14">'2-6(cont)'!$A$1:$J$33</definedName>
    <definedName name="_xlnm.Print_Area" localSheetId="15">'2-7'!$A$1:$J$36</definedName>
    <definedName name="_xlnm.Print_Area" localSheetId="16">'2-7(cont)'!$A$1:$J$33</definedName>
    <definedName name="_xlnm.Print_Area" localSheetId="17">'2-8'!$A$1:$J$36</definedName>
    <definedName name="_xlnm.Print_Area" localSheetId="18">'2-8(cont)'!$A$1:$J$33</definedName>
    <definedName name="_xlnm.Print_Area" localSheetId="19">'2-9'!$A$1:$J$36</definedName>
    <definedName name="_xlnm.Print_Area" localSheetId="20">'2-9(cont)'!$A$1:$J$34</definedName>
    <definedName name="_xlnm.Print_Area" localSheetId="0">'tab1-1'!$A$1:$K$20</definedName>
    <definedName name="_xlnm.Print_Area" localSheetId="1">'tab1-2'!$A$1:$N$13</definedName>
    <definedName name="_xlnm.Print_Area" localSheetId="2">'tab1-3'!$A$1:$I$20</definedName>
    <definedName name="_xlnm.Print_Area" localSheetId="3">'tab1-4 '!$A$1:$N$19</definedName>
    <definedName name="_xlnm.Print_Area" localSheetId="4">'tab1-5'!$A$1:$N$21</definedName>
    <definedName name="_xlnm.Print_Area" localSheetId="5">'tab1-6'!$A$1:$N$21</definedName>
    <definedName name="_xlnm.Print_Area" localSheetId="6">'tab1-7'!$A$1:$N$21</definedName>
    <definedName name="_xlnm.Print_Area" localSheetId="7">'tab1-8'!$A$1:$N$20</definedName>
    <definedName name="_xlnm.Print_Area" localSheetId="8">'tab2-1'!$A$1:$I$32</definedName>
    <definedName name="_xlnm.Print_Area" localSheetId="9">'tab2-1(cont)'!$A$1:$I$35</definedName>
    <definedName name="_xlnm.Print_Area" localSheetId="23">'tab2-11 '!$A$1:$P$22</definedName>
    <definedName name="_xlnm.Print_Area" localSheetId="10">'tab2-2 '!$A$1:$K$33</definedName>
  </definedNames>
  <calcPr calcId="162913" fullPrecision="0"/>
</workbook>
</file>

<file path=xl/calcChain.xml><?xml version="1.0" encoding="utf-8"?>
<calcChain xmlns="http://schemas.openxmlformats.org/spreadsheetml/2006/main">
  <c r="C31" i="19" l="1"/>
  <c r="C30" i="19"/>
  <c r="C29" i="19"/>
  <c r="C28" i="19"/>
  <c r="C27" i="19"/>
  <c r="C26" i="19"/>
  <c r="C25" i="19"/>
  <c r="C24" i="19"/>
  <c r="C23" i="19"/>
  <c r="C22" i="19"/>
  <c r="C21" i="19"/>
  <c r="C20" i="19"/>
  <c r="C19" i="19"/>
  <c r="C18" i="19"/>
  <c r="C17" i="19"/>
  <c r="C16" i="19"/>
  <c r="C15" i="19"/>
  <c r="C14" i="19"/>
  <c r="C13" i="19"/>
  <c r="C12" i="19"/>
  <c r="C11" i="19"/>
  <c r="C10" i="19"/>
  <c r="C9" i="19"/>
  <c r="C8" i="19"/>
  <c r="C7" i="19"/>
  <c r="C31" i="17"/>
  <c r="C30" i="17"/>
  <c r="C29" i="17"/>
  <c r="C28" i="17"/>
  <c r="C27" i="17"/>
  <c r="C26" i="17"/>
  <c r="C25" i="17"/>
  <c r="C24" i="17"/>
  <c r="C23" i="17"/>
  <c r="C22" i="17"/>
  <c r="C21" i="17"/>
  <c r="C20" i="17"/>
  <c r="C19" i="17"/>
  <c r="C18" i="17"/>
  <c r="C17" i="17"/>
  <c r="C16" i="17"/>
  <c r="C15" i="17"/>
  <c r="C14" i="17"/>
  <c r="C13" i="17"/>
  <c r="C12" i="17"/>
  <c r="C11" i="17"/>
  <c r="C10" i="17"/>
  <c r="C9" i="17"/>
  <c r="C8" i="17"/>
  <c r="C7" i="17"/>
  <c r="J27" i="49" l="1"/>
  <c r="I27" i="49"/>
  <c r="J26" i="49"/>
  <c r="I26" i="49"/>
  <c r="J25" i="49"/>
  <c r="I25" i="49"/>
  <c r="J24" i="49"/>
  <c r="I24" i="49"/>
  <c r="J23" i="49"/>
  <c r="I23" i="49"/>
  <c r="H23" i="49"/>
  <c r="G23" i="49"/>
  <c r="F23" i="49"/>
  <c r="E23" i="49"/>
  <c r="J22" i="49"/>
  <c r="I22" i="49"/>
  <c r="J21" i="49"/>
  <c r="I21" i="49"/>
  <c r="J20" i="49"/>
  <c r="I20" i="49"/>
  <c r="J19" i="49"/>
  <c r="I19" i="49"/>
  <c r="J18" i="49"/>
  <c r="I18" i="49"/>
  <c r="H18" i="49"/>
  <c r="G18" i="49"/>
  <c r="F18" i="49"/>
  <c r="E18" i="49"/>
  <c r="J17" i="49"/>
  <c r="I17" i="49"/>
  <c r="J16" i="49"/>
  <c r="I16" i="49"/>
  <c r="J15" i="49"/>
  <c r="I15" i="49"/>
  <c r="J14" i="49"/>
  <c r="I14" i="49"/>
  <c r="J13" i="49"/>
  <c r="I13" i="49"/>
  <c r="H13" i="49"/>
  <c r="G13" i="49"/>
  <c r="F13" i="49"/>
  <c r="E13" i="49"/>
  <c r="J12" i="49"/>
  <c r="I12" i="49"/>
  <c r="J11" i="49"/>
  <c r="I11" i="49"/>
  <c r="J10" i="49"/>
  <c r="I10" i="49"/>
  <c r="J9" i="49"/>
  <c r="I9" i="49"/>
  <c r="J8" i="49"/>
  <c r="I8" i="49"/>
  <c r="H8" i="49"/>
  <c r="G8" i="49"/>
  <c r="F8" i="49"/>
  <c r="E8" i="49"/>
  <c r="J7" i="49"/>
  <c r="I7" i="49"/>
  <c r="H7" i="49"/>
  <c r="G7" i="49"/>
  <c r="F7" i="49"/>
  <c r="E7" i="49"/>
  <c r="J6" i="49"/>
  <c r="I6" i="49"/>
  <c r="H6" i="49"/>
  <c r="G6" i="49"/>
  <c r="F6" i="49"/>
  <c r="E6" i="49"/>
  <c r="J5" i="49"/>
  <c r="I5" i="49"/>
  <c r="H5" i="49"/>
  <c r="G5" i="49"/>
  <c r="F5" i="49"/>
  <c r="E5" i="49"/>
  <c r="J4" i="49"/>
  <c r="I4" i="49"/>
  <c r="H4" i="49"/>
  <c r="G4" i="49"/>
  <c r="F4" i="49"/>
  <c r="E4" i="49"/>
  <c r="J3" i="49"/>
  <c r="I3" i="49"/>
  <c r="H3" i="49"/>
  <c r="G3" i="49"/>
  <c r="F3" i="49"/>
  <c r="E3" i="49"/>
  <c r="P18" i="48"/>
  <c r="N18" i="48"/>
  <c r="L18" i="48"/>
  <c r="J18" i="48"/>
  <c r="H18" i="48"/>
  <c r="F18" i="48"/>
  <c r="P17" i="48"/>
  <c r="N17" i="48"/>
  <c r="L17" i="48"/>
  <c r="J17" i="48"/>
  <c r="H17" i="48"/>
  <c r="F17" i="48"/>
  <c r="P16" i="48"/>
  <c r="N16" i="48"/>
  <c r="L16" i="48"/>
  <c r="J16" i="48"/>
  <c r="H16" i="48"/>
  <c r="F16" i="48"/>
  <c r="P15" i="48"/>
  <c r="N15" i="48"/>
  <c r="L15" i="48"/>
  <c r="J15" i="48"/>
  <c r="H15" i="48"/>
  <c r="F15" i="48"/>
  <c r="P14" i="48"/>
  <c r="N14" i="48"/>
  <c r="L14" i="48"/>
  <c r="J14" i="48"/>
  <c r="H14" i="48"/>
  <c r="F14" i="48"/>
  <c r="P13" i="48"/>
  <c r="N13" i="48"/>
  <c r="L13" i="48"/>
  <c r="J13" i="48"/>
  <c r="H13" i="48"/>
  <c r="F13" i="48"/>
  <c r="P12" i="48"/>
  <c r="N12" i="48"/>
  <c r="L12" i="48"/>
  <c r="J12" i="48"/>
  <c r="H12" i="48"/>
  <c r="F12" i="48"/>
  <c r="P11" i="48"/>
  <c r="N11" i="48"/>
  <c r="L11" i="48"/>
  <c r="J11" i="48"/>
  <c r="H11" i="48"/>
  <c r="F11" i="48"/>
  <c r="P10" i="48"/>
  <c r="N10" i="48"/>
  <c r="L10" i="48"/>
  <c r="J10" i="48"/>
  <c r="H10" i="48"/>
  <c r="F10" i="48"/>
  <c r="P9" i="48"/>
  <c r="N9" i="48"/>
  <c r="L9" i="48"/>
  <c r="J9" i="48"/>
  <c r="H9" i="48"/>
  <c r="F9" i="48"/>
  <c r="P8" i="48"/>
  <c r="N8" i="48"/>
  <c r="L8" i="48"/>
  <c r="J8" i="48"/>
  <c r="H8" i="48"/>
  <c r="F8" i="48"/>
  <c r="P7" i="48"/>
  <c r="N7" i="48"/>
  <c r="L7" i="48"/>
  <c r="J7" i="48"/>
  <c r="H7" i="48"/>
  <c r="F7" i="48"/>
  <c r="P6" i="48"/>
  <c r="N6" i="48"/>
  <c r="L6" i="48"/>
  <c r="J6" i="48"/>
  <c r="H6" i="48"/>
  <c r="F6" i="48"/>
  <c r="P5" i="48"/>
  <c r="N5" i="48"/>
  <c r="L5" i="48"/>
  <c r="J5" i="48"/>
  <c r="H5" i="48"/>
  <c r="F5" i="48"/>
  <c r="P4" i="48"/>
  <c r="N4" i="48"/>
  <c r="L4" i="48"/>
  <c r="J4" i="48"/>
  <c r="H4" i="48"/>
  <c r="F4" i="48"/>
  <c r="P3" i="48"/>
  <c r="N3" i="48"/>
  <c r="L3" i="48"/>
  <c r="J3" i="48"/>
  <c r="H3" i="48"/>
  <c r="F3" i="48"/>
  <c r="O74" i="47"/>
  <c r="O73" i="47"/>
  <c r="O72" i="47"/>
  <c r="O71" i="47"/>
  <c r="O70" i="47"/>
  <c r="O69" i="47"/>
  <c r="O68" i="47"/>
  <c r="O67" i="47"/>
  <c r="O66" i="47"/>
  <c r="O65" i="47"/>
  <c r="O64" i="47"/>
  <c r="O63" i="47"/>
  <c r="O62" i="47"/>
  <c r="O61" i="47"/>
  <c r="O60" i="47"/>
  <c r="O59" i="47"/>
  <c r="O58" i="47"/>
  <c r="N58" i="47"/>
  <c r="M58" i="47"/>
  <c r="L58" i="47"/>
  <c r="K58" i="47"/>
  <c r="J58" i="47"/>
  <c r="I58" i="47"/>
  <c r="H58" i="47"/>
  <c r="G58" i="47"/>
  <c r="F58" i="47"/>
  <c r="E58" i="47"/>
  <c r="O57" i="47"/>
  <c r="N57" i="47"/>
  <c r="M57" i="47"/>
  <c r="L57" i="47"/>
  <c r="K57" i="47"/>
  <c r="J57" i="47"/>
  <c r="I57" i="47"/>
  <c r="H57" i="47"/>
  <c r="G57" i="47"/>
  <c r="F57" i="47"/>
  <c r="E57" i="47"/>
  <c r="O56" i="47"/>
  <c r="N56" i="47"/>
  <c r="M56" i="47"/>
  <c r="L56" i="47"/>
  <c r="K56" i="47"/>
  <c r="J56" i="47"/>
  <c r="I56" i="47"/>
  <c r="H56" i="47"/>
  <c r="G56" i="47"/>
  <c r="F56" i="47"/>
  <c r="E56" i="47"/>
  <c r="O55" i="47"/>
  <c r="N55" i="47"/>
  <c r="M55" i="47"/>
  <c r="L55" i="47"/>
  <c r="K55" i="47"/>
  <c r="J55" i="47"/>
  <c r="I55" i="47"/>
  <c r="H55" i="47"/>
  <c r="G55" i="47"/>
  <c r="F55" i="47"/>
  <c r="E55" i="47"/>
  <c r="O54" i="47"/>
  <c r="N54" i="47"/>
  <c r="M54" i="47"/>
  <c r="L54" i="47"/>
  <c r="K54" i="47"/>
  <c r="J54" i="47"/>
  <c r="I54" i="47"/>
  <c r="H54" i="47"/>
  <c r="G54" i="47"/>
  <c r="F54" i="47"/>
  <c r="E54" i="47"/>
  <c r="O48" i="47"/>
  <c r="O47" i="47"/>
  <c r="O46" i="47"/>
  <c r="O45" i="47"/>
  <c r="O44" i="47"/>
  <c r="O43" i="47"/>
  <c r="O42" i="47"/>
  <c r="O41" i="47"/>
  <c r="O40" i="47"/>
  <c r="O39" i="47"/>
  <c r="O38" i="47"/>
  <c r="O37" i="47"/>
  <c r="O36" i="47"/>
  <c r="O35" i="47"/>
  <c r="O34" i="47"/>
  <c r="O33" i="47"/>
  <c r="O32" i="47"/>
  <c r="N32" i="47"/>
  <c r="M32" i="47"/>
  <c r="L32" i="47"/>
  <c r="K32" i="47"/>
  <c r="J32" i="47"/>
  <c r="I32" i="47"/>
  <c r="H32" i="47"/>
  <c r="G32" i="47"/>
  <c r="F32" i="47"/>
  <c r="E32" i="47"/>
  <c r="O31" i="47"/>
  <c r="N31" i="47"/>
  <c r="M31" i="47"/>
  <c r="L31" i="47"/>
  <c r="K31" i="47"/>
  <c r="J31" i="47"/>
  <c r="I31" i="47"/>
  <c r="H31" i="47"/>
  <c r="G31" i="47"/>
  <c r="F31" i="47"/>
  <c r="E31" i="47"/>
  <c r="O30" i="47"/>
  <c r="N30" i="47"/>
  <c r="M30" i="47"/>
  <c r="L30" i="47"/>
  <c r="K30" i="47"/>
  <c r="J30" i="47"/>
  <c r="I30" i="47"/>
  <c r="H30" i="47"/>
  <c r="G30" i="47"/>
  <c r="F30" i="47"/>
  <c r="E30" i="47"/>
  <c r="O29" i="47"/>
  <c r="N29" i="47"/>
  <c r="M29" i="47"/>
  <c r="L29" i="47"/>
  <c r="K29" i="47"/>
  <c r="J29" i="47"/>
  <c r="I29" i="47"/>
  <c r="H29" i="47"/>
  <c r="G29" i="47"/>
  <c r="F29" i="47"/>
  <c r="E29" i="47"/>
  <c r="O28" i="47"/>
  <c r="N28" i="47"/>
  <c r="M28" i="47"/>
  <c r="L28" i="47"/>
  <c r="K28" i="47"/>
  <c r="J28" i="47"/>
  <c r="I28" i="47"/>
  <c r="H28" i="47"/>
  <c r="G28" i="47"/>
  <c r="F28" i="47"/>
  <c r="E28" i="47"/>
  <c r="O23" i="47"/>
  <c r="O22" i="47"/>
  <c r="O21" i="47"/>
  <c r="O20" i="47"/>
  <c r="O19" i="47"/>
  <c r="O18" i="47"/>
  <c r="O17" i="47"/>
  <c r="O16" i="47"/>
  <c r="O15" i="47"/>
  <c r="O14" i="47"/>
  <c r="O13" i="47"/>
  <c r="O12" i="47"/>
  <c r="O11" i="47"/>
  <c r="O10" i="47"/>
  <c r="O9" i="47"/>
  <c r="O8" i="47"/>
  <c r="O7" i="47"/>
  <c r="N7" i="47"/>
  <c r="M7" i="47"/>
  <c r="L7" i="47"/>
  <c r="K7" i="47"/>
  <c r="J7" i="47"/>
  <c r="I7" i="47"/>
  <c r="H7" i="47"/>
  <c r="G7" i="47"/>
  <c r="F7" i="47"/>
  <c r="E7" i="47"/>
  <c r="O6" i="47"/>
  <c r="N6" i="47"/>
  <c r="M6" i="47"/>
  <c r="L6" i="47"/>
  <c r="K6" i="47"/>
  <c r="J6" i="47"/>
  <c r="I6" i="47"/>
  <c r="H6" i="47"/>
  <c r="G6" i="47"/>
  <c r="F6" i="47"/>
  <c r="E6" i="47"/>
  <c r="O5" i="47"/>
  <c r="N5" i="47"/>
  <c r="M5" i="47"/>
  <c r="L5" i="47"/>
  <c r="K5" i="47"/>
  <c r="J5" i="47"/>
  <c r="I5" i="47"/>
  <c r="H5" i="47"/>
  <c r="G5" i="47"/>
  <c r="F5" i="47"/>
  <c r="E5" i="47"/>
  <c r="O4" i="47"/>
  <c r="N4" i="47"/>
  <c r="M4" i="47"/>
  <c r="L4" i="47"/>
  <c r="K4" i="47"/>
  <c r="J4" i="47"/>
  <c r="I4" i="47"/>
  <c r="H4" i="47"/>
  <c r="G4" i="47"/>
  <c r="F4" i="47"/>
  <c r="E4" i="47"/>
  <c r="O3" i="47"/>
  <c r="N3" i="47"/>
  <c r="M3" i="47"/>
  <c r="L3" i="47"/>
  <c r="K3" i="47"/>
  <c r="J3" i="47"/>
  <c r="I3" i="47"/>
  <c r="H3" i="47"/>
  <c r="G3" i="47"/>
  <c r="F3" i="47"/>
  <c r="E3" i="47"/>
  <c r="K26" i="46"/>
  <c r="J26" i="46"/>
  <c r="G26" i="46"/>
  <c r="F26" i="46"/>
  <c r="K25" i="46"/>
  <c r="J25" i="46"/>
  <c r="G25" i="46"/>
  <c r="F25" i="46"/>
  <c r="K24" i="46"/>
  <c r="J24" i="46"/>
  <c r="G24" i="46"/>
  <c r="F24" i="46"/>
  <c r="K23" i="46"/>
  <c r="J23" i="46"/>
  <c r="G23" i="46"/>
  <c r="F23" i="46"/>
  <c r="K22" i="46"/>
  <c r="J22" i="46"/>
  <c r="I22" i="46"/>
  <c r="H22" i="46"/>
  <c r="G22" i="46"/>
  <c r="F22" i="46"/>
  <c r="E22" i="46"/>
  <c r="D22" i="46"/>
  <c r="C22" i="46"/>
  <c r="K21" i="46"/>
  <c r="J21" i="46"/>
  <c r="G21" i="46"/>
  <c r="F21" i="46"/>
  <c r="K20" i="46"/>
  <c r="J20" i="46"/>
  <c r="G20" i="46"/>
  <c r="F20" i="46"/>
  <c r="K19" i="46"/>
  <c r="J19" i="46"/>
  <c r="G19" i="46"/>
  <c r="F19" i="46"/>
  <c r="K18" i="46"/>
  <c r="J18" i="46"/>
  <c r="G18" i="46"/>
  <c r="F18" i="46"/>
  <c r="K17" i="46"/>
  <c r="J17" i="46"/>
  <c r="I17" i="46"/>
  <c r="H17" i="46"/>
  <c r="G17" i="46"/>
  <c r="F17" i="46"/>
  <c r="E17" i="46"/>
  <c r="D17" i="46"/>
  <c r="C17" i="46"/>
  <c r="K16" i="46"/>
  <c r="J16" i="46"/>
  <c r="G16" i="46"/>
  <c r="F16" i="46"/>
  <c r="K15" i="46"/>
  <c r="J15" i="46"/>
  <c r="G15" i="46"/>
  <c r="F15" i="46"/>
  <c r="K14" i="46"/>
  <c r="J14" i="46"/>
  <c r="G14" i="46"/>
  <c r="F14" i="46"/>
  <c r="K13" i="46"/>
  <c r="J13" i="46"/>
  <c r="G13" i="46"/>
  <c r="F13" i="46"/>
  <c r="K12" i="46"/>
  <c r="J12" i="46"/>
  <c r="I12" i="46"/>
  <c r="H12" i="46"/>
  <c r="G12" i="46"/>
  <c r="F12" i="46"/>
  <c r="E12" i="46"/>
  <c r="D12" i="46"/>
  <c r="C12" i="46"/>
  <c r="K11" i="46"/>
  <c r="J11" i="46"/>
  <c r="G11" i="46"/>
  <c r="F11" i="46"/>
  <c r="K10" i="46"/>
  <c r="J10" i="46"/>
  <c r="G10" i="46"/>
  <c r="F10" i="46"/>
  <c r="K9" i="46"/>
  <c r="J9" i="46"/>
  <c r="G9" i="46"/>
  <c r="F9" i="46"/>
  <c r="K8" i="46"/>
  <c r="J8" i="46"/>
  <c r="G8" i="46"/>
  <c r="F8" i="46"/>
  <c r="K7" i="46"/>
  <c r="J7" i="46"/>
  <c r="I7" i="46"/>
  <c r="H7" i="46"/>
  <c r="G7" i="46"/>
  <c r="F7" i="46"/>
  <c r="E7" i="46"/>
  <c r="D7" i="46"/>
  <c r="C7" i="46"/>
  <c r="K6" i="46"/>
  <c r="J6" i="46"/>
  <c r="I6" i="46"/>
  <c r="H6" i="46"/>
  <c r="G6" i="46"/>
  <c r="F6" i="46"/>
  <c r="E6" i="46"/>
  <c r="D6" i="46"/>
  <c r="C6" i="46"/>
  <c r="K5" i="46"/>
  <c r="J5" i="46"/>
  <c r="I5" i="46"/>
  <c r="H5" i="46"/>
  <c r="G5" i="46"/>
  <c r="F5" i="46"/>
  <c r="E5" i="46"/>
  <c r="D5" i="46"/>
  <c r="C5" i="46"/>
  <c r="K4" i="46"/>
  <c r="J4" i="46"/>
  <c r="I4" i="46"/>
  <c r="H4" i="46"/>
  <c r="G4" i="46"/>
  <c r="F4" i="46"/>
  <c r="E4" i="46"/>
  <c r="D4" i="46"/>
  <c r="C4" i="46"/>
  <c r="K3" i="46"/>
  <c r="J3" i="46"/>
  <c r="I3" i="46"/>
  <c r="H3" i="46"/>
  <c r="G3" i="46"/>
  <c r="F3" i="46"/>
  <c r="E3" i="46"/>
  <c r="D3" i="46"/>
  <c r="C3" i="46"/>
  <c r="K2" i="46"/>
  <c r="J2" i="46"/>
  <c r="I2" i="46"/>
  <c r="H2" i="46"/>
  <c r="G2" i="46"/>
  <c r="F2" i="46"/>
  <c r="E2" i="46"/>
  <c r="D2" i="46"/>
  <c r="C2" i="46"/>
  <c r="O18" i="45"/>
  <c r="M18" i="45"/>
  <c r="K18" i="45"/>
  <c r="I18" i="45"/>
  <c r="G18" i="45"/>
  <c r="E18" i="45"/>
  <c r="O17" i="45"/>
  <c r="M17" i="45"/>
  <c r="K17" i="45"/>
  <c r="I17" i="45"/>
  <c r="G17" i="45"/>
  <c r="E17" i="45"/>
  <c r="O16" i="45"/>
  <c r="M16" i="45"/>
  <c r="K16" i="45"/>
  <c r="I16" i="45"/>
  <c r="G16" i="45"/>
  <c r="E16" i="45"/>
  <c r="O15" i="45"/>
  <c r="M15" i="45"/>
  <c r="K15" i="45"/>
  <c r="I15" i="45"/>
  <c r="G15" i="45"/>
  <c r="E15" i="45"/>
  <c r="O14" i="45"/>
  <c r="M14" i="45"/>
  <c r="K14" i="45"/>
  <c r="I14" i="45"/>
  <c r="G14" i="45"/>
  <c r="E14" i="45"/>
  <c r="O13" i="45"/>
  <c r="M13" i="45"/>
  <c r="K13" i="45"/>
  <c r="I13" i="45"/>
  <c r="G13" i="45"/>
  <c r="E13" i="45"/>
  <c r="O12" i="45"/>
  <c r="M12" i="45"/>
  <c r="K12" i="45"/>
  <c r="I12" i="45"/>
  <c r="G12" i="45"/>
  <c r="E12" i="45"/>
  <c r="O11" i="45"/>
  <c r="M11" i="45"/>
  <c r="K11" i="45"/>
  <c r="I11" i="45"/>
  <c r="G11" i="45"/>
  <c r="E11" i="45"/>
  <c r="O10" i="45"/>
  <c r="M10" i="45"/>
  <c r="K10" i="45"/>
  <c r="I10" i="45"/>
  <c r="G10" i="45"/>
  <c r="E10" i="45"/>
  <c r="O9" i="45"/>
  <c r="M9" i="45"/>
  <c r="K9" i="45"/>
  <c r="I9" i="45"/>
  <c r="G9" i="45"/>
  <c r="E9" i="45"/>
  <c r="O8" i="45"/>
  <c r="M8" i="45"/>
  <c r="K8" i="45"/>
  <c r="I8" i="45"/>
  <c r="G8" i="45"/>
  <c r="E8" i="45"/>
  <c r="O7" i="45"/>
  <c r="M7" i="45"/>
  <c r="K7" i="45"/>
  <c r="I7" i="45"/>
  <c r="G7" i="45"/>
  <c r="E7" i="45"/>
  <c r="O6" i="45"/>
  <c r="M6" i="45"/>
  <c r="K6" i="45"/>
  <c r="I6" i="45"/>
  <c r="G6" i="45"/>
  <c r="E6" i="45"/>
  <c r="O5" i="45"/>
  <c r="M5" i="45"/>
  <c r="K5" i="45"/>
  <c r="I5" i="45"/>
  <c r="G5" i="45"/>
  <c r="E5" i="45"/>
  <c r="O4" i="45"/>
  <c r="M4" i="45"/>
  <c r="K4" i="45"/>
  <c r="I4" i="45"/>
  <c r="G4" i="45"/>
  <c r="E4" i="45"/>
  <c r="O3" i="45"/>
  <c r="M3" i="45"/>
  <c r="K3" i="45"/>
  <c r="I3" i="45"/>
  <c r="G3" i="45"/>
  <c r="E3" i="45"/>
  <c r="F69" i="44"/>
  <c r="F68" i="44"/>
  <c r="F67" i="44"/>
  <c r="F66" i="44"/>
  <c r="F65" i="44"/>
  <c r="F64" i="44"/>
  <c r="F63" i="44"/>
  <c r="F62" i="44"/>
  <c r="F61" i="44"/>
  <c r="F60" i="44"/>
  <c r="F59" i="44"/>
  <c r="F58" i="44"/>
  <c r="F57" i="44"/>
  <c r="F56" i="44"/>
  <c r="F55" i="44"/>
  <c r="F54" i="44"/>
  <c r="F53" i="44"/>
  <c r="F52" i="44"/>
  <c r="M46" i="44"/>
  <c r="L46" i="44"/>
  <c r="K46" i="44"/>
  <c r="J46" i="44"/>
  <c r="I46" i="44"/>
  <c r="H46" i="44"/>
  <c r="G46" i="44"/>
  <c r="F46" i="44"/>
  <c r="E46" i="44"/>
  <c r="D46" i="44"/>
  <c r="C46" i="44"/>
  <c r="M45" i="44"/>
  <c r="L45" i="44"/>
  <c r="K45" i="44"/>
  <c r="J45" i="44"/>
  <c r="I45" i="44"/>
  <c r="H45" i="44"/>
  <c r="G45" i="44"/>
  <c r="F45" i="44"/>
  <c r="E45" i="44"/>
  <c r="D45" i="44"/>
  <c r="C45" i="44"/>
  <c r="M44" i="44"/>
  <c r="L44" i="44"/>
  <c r="K44" i="44"/>
  <c r="J44" i="44"/>
  <c r="I44" i="44"/>
  <c r="H44" i="44"/>
  <c r="G44" i="44"/>
  <c r="F44" i="44"/>
  <c r="E44" i="44"/>
  <c r="D44" i="44"/>
  <c r="C44" i="44"/>
  <c r="M43" i="44"/>
  <c r="L43" i="44"/>
  <c r="K43" i="44"/>
  <c r="J43" i="44"/>
  <c r="I43" i="44"/>
  <c r="H43" i="44"/>
  <c r="G43" i="44"/>
  <c r="F43" i="44"/>
  <c r="E43" i="44"/>
  <c r="D43" i="44"/>
  <c r="C43" i="44"/>
  <c r="M42" i="44"/>
  <c r="L42" i="44"/>
  <c r="K42" i="44"/>
  <c r="J42" i="44"/>
  <c r="I42" i="44"/>
  <c r="H42" i="44"/>
  <c r="G42" i="44"/>
  <c r="F42" i="44"/>
  <c r="E42" i="44"/>
  <c r="D42" i="44"/>
  <c r="C42" i="44"/>
  <c r="M41" i="44"/>
  <c r="L41" i="44"/>
  <c r="K41" i="44"/>
  <c r="J41" i="44"/>
  <c r="I41" i="44"/>
  <c r="H41" i="44"/>
  <c r="G41" i="44"/>
  <c r="F41" i="44"/>
  <c r="E41" i="44"/>
  <c r="D41" i="44"/>
  <c r="C41" i="44"/>
  <c r="M40" i="44"/>
  <c r="L40" i="44"/>
  <c r="K40" i="44"/>
  <c r="J40" i="44"/>
  <c r="I40" i="44"/>
  <c r="H40" i="44"/>
  <c r="G40" i="44"/>
  <c r="F40" i="44"/>
  <c r="E40" i="44"/>
  <c r="D40" i="44"/>
  <c r="C40" i="44"/>
  <c r="M39" i="44"/>
  <c r="L39" i="44"/>
  <c r="K39" i="44"/>
  <c r="J39" i="44"/>
  <c r="I39" i="44"/>
  <c r="H39" i="44"/>
  <c r="G39" i="44"/>
  <c r="F39" i="44"/>
  <c r="E39" i="44"/>
  <c r="D39" i="44"/>
  <c r="C39" i="44"/>
  <c r="M38" i="44"/>
  <c r="L38" i="44"/>
  <c r="K38" i="44"/>
  <c r="J38" i="44"/>
  <c r="I38" i="44"/>
  <c r="H38" i="44"/>
  <c r="G38" i="44"/>
  <c r="F38" i="44"/>
  <c r="E38" i="44"/>
  <c r="D38" i="44"/>
  <c r="C38" i="44"/>
  <c r="M37" i="44"/>
  <c r="L37" i="44"/>
  <c r="K37" i="44"/>
  <c r="J37" i="44"/>
  <c r="I37" i="44"/>
  <c r="H37" i="44"/>
  <c r="G37" i="44"/>
  <c r="F37" i="44"/>
  <c r="E37" i="44"/>
  <c r="D37" i="44"/>
  <c r="C37" i="44"/>
  <c r="M36" i="44"/>
  <c r="L36" i="44"/>
  <c r="K36" i="44"/>
  <c r="J36" i="44"/>
  <c r="I36" i="44"/>
  <c r="H36" i="44"/>
  <c r="G36" i="44"/>
  <c r="F36" i="44"/>
  <c r="E36" i="44"/>
  <c r="D36" i="44"/>
  <c r="C36" i="44"/>
  <c r="M35" i="44"/>
  <c r="L35" i="44"/>
  <c r="K35" i="44"/>
  <c r="J35" i="44"/>
  <c r="I35" i="44"/>
  <c r="H35" i="44"/>
  <c r="G35" i="44"/>
  <c r="F35" i="44"/>
  <c r="E35" i="44"/>
  <c r="D35" i="44"/>
  <c r="C35" i="44"/>
  <c r="M34" i="44"/>
  <c r="L34" i="44"/>
  <c r="K34" i="44"/>
  <c r="J34" i="44"/>
  <c r="I34" i="44"/>
  <c r="H34" i="44"/>
  <c r="G34" i="44"/>
  <c r="F34" i="44"/>
  <c r="E34" i="44"/>
  <c r="D34" i="44"/>
  <c r="C34" i="44"/>
  <c r="M32" i="44"/>
  <c r="L32" i="44"/>
  <c r="K32" i="44"/>
  <c r="J32" i="44"/>
  <c r="I32" i="44"/>
  <c r="H32" i="44"/>
  <c r="G32" i="44"/>
  <c r="F32" i="44"/>
  <c r="E32" i="44"/>
  <c r="D32" i="44"/>
  <c r="C32" i="44"/>
  <c r="M31" i="44"/>
  <c r="M30" i="44"/>
  <c r="M29" i="44"/>
  <c r="M28" i="44"/>
  <c r="M27" i="44"/>
  <c r="M26" i="44"/>
  <c r="M25" i="44"/>
  <c r="M24" i="44"/>
  <c r="M23" i="44"/>
  <c r="M22" i="44"/>
  <c r="M21" i="44"/>
  <c r="M20" i="44"/>
  <c r="M15" i="44"/>
  <c r="L15" i="44"/>
  <c r="K15" i="44"/>
  <c r="J15" i="44"/>
  <c r="I15" i="44"/>
  <c r="H15" i="44"/>
  <c r="G15" i="44"/>
  <c r="F15" i="44"/>
  <c r="E15" i="44"/>
  <c r="D15" i="44"/>
  <c r="C15" i="44"/>
  <c r="M14" i="44"/>
  <c r="M13" i="44"/>
  <c r="M12" i="44"/>
  <c r="M11" i="44"/>
  <c r="M10" i="44"/>
  <c r="M9" i="44"/>
  <c r="M8" i="44"/>
  <c r="M7" i="44"/>
  <c r="M6" i="44"/>
  <c r="M5" i="44"/>
  <c r="M4" i="44"/>
  <c r="M3" i="44"/>
  <c r="M119" i="43"/>
  <c r="M118" i="43"/>
  <c r="M117" i="43"/>
  <c r="M116" i="43"/>
  <c r="M115" i="43"/>
  <c r="M114" i="43"/>
  <c r="M113" i="43"/>
  <c r="M112" i="43"/>
  <c r="M111" i="43"/>
  <c r="M110" i="43"/>
  <c r="M109" i="43"/>
  <c r="M108" i="43"/>
  <c r="M107" i="43"/>
  <c r="L105" i="43"/>
  <c r="K105" i="43"/>
  <c r="J105" i="43"/>
  <c r="I105" i="43"/>
  <c r="H105" i="43"/>
  <c r="G105" i="43"/>
  <c r="F105" i="43"/>
  <c r="E105" i="43"/>
  <c r="D105" i="43"/>
  <c r="C105" i="43"/>
  <c r="L104" i="43"/>
  <c r="K104" i="43"/>
  <c r="J104" i="43"/>
  <c r="I104" i="43"/>
  <c r="H104" i="43"/>
  <c r="G104" i="43"/>
  <c r="F104" i="43"/>
  <c r="E104" i="43"/>
  <c r="D104" i="43"/>
  <c r="C104" i="43"/>
  <c r="L103" i="43"/>
  <c r="K103" i="43"/>
  <c r="J103" i="43"/>
  <c r="I103" i="43"/>
  <c r="H103" i="43"/>
  <c r="G103" i="43"/>
  <c r="F103" i="43"/>
  <c r="E103" i="43"/>
  <c r="D103" i="43"/>
  <c r="C103" i="43"/>
  <c r="L102" i="43"/>
  <c r="K102" i="43"/>
  <c r="J102" i="43"/>
  <c r="I102" i="43"/>
  <c r="H102" i="43"/>
  <c r="G102" i="43"/>
  <c r="F102" i="43"/>
  <c r="E102" i="43"/>
  <c r="D102" i="43"/>
  <c r="C102" i="43"/>
  <c r="L101" i="43"/>
  <c r="K101" i="43"/>
  <c r="J101" i="43"/>
  <c r="I101" i="43"/>
  <c r="H101" i="43"/>
  <c r="G101" i="43"/>
  <c r="F101" i="43"/>
  <c r="E101" i="43"/>
  <c r="D101" i="43"/>
  <c r="C101" i="43"/>
  <c r="L100" i="43"/>
  <c r="K100" i="43"/>
  <c r="J100" i="43"/>
  <c r="I100" i="43"/>
  <c r="H100" i="43"/>
  <c r="G100" i="43"/>
  <c r="F100" i="43"/>
  <c r="E100" i="43"/>
  <c r="D100" i="43"/>
  <c r="C100" i="43"/>
  <c r="L99" i="43"/>
  <c r="K99" i="43"/>
  <c r="J99" i="43"/>
  <c r="I99" i="43"/>
  <c r="H99" i="43"/>
  <c r="G99" i="43"/>
  <c r="F99" i="43"/>
  <c r="E99" i="43"/>
  <c r="D99" i="43"/>
  <c r="C99" i="43"/>
  <c r="L98" i="43"/>
  <c r="K98" i="43"/>
  <c r="J98" i="43"/>
  <c r="I98" i="43"/>
  <c r="H98" i="43"/>
  <c r="G98" i="43"/>
  <c r="F98" i="43"/>
  <c r="E98" i="43"/>
  <c r="D98" i="43"/>
  <c r="C98" i="43"/>
  <c r="L97" i="43"/>
  <c r="K97" i="43"/>
  <c r="J97" i="43"/>
  <c r="I97" i="43"/>
  <c r="H97" i="43"/>
  <c r="G97" i="43"/>
  <c r="F97" i="43"/>
  <c r="E97" i="43"/>
  <c r="D97" i="43"/>
  <c r="C97" i="43"/>
  <c r="L96" i="43"/>
  <c r="K96" i="43"/>
  <c r="J96" i="43"/>
  <c r="I96" i="43"/>
  <c r="H96" i="43"/>
  <c r="G96" i="43"/>
  <c r="F96" i="43"/>
  <c r="E96" i="43"/>
  <c r="D96" i="43"/>
  <c r="C96" i="43"/>
  <c r="L95" i="43"/>
  <c r="K95" i="43"/>
  <c r="J95" i="43"/>
  <c r="I95" i="43"/>
  <c r="H95" i="43"/>
  <c r="G95" i="43"/>
  <c r="F95" i="43"/>
  <c r="E95" i="43"/>
  <c r="D95" i="43"/>
  <c r="C95" i="43"/>
  <c r="L94" i="43"/>
  <c r="K94" i="43"/>
  <c r="J94" i="43"/>
  <c r="I94" i="43"/>
  <c r="H94" i="43"/>
  <c r="G94" i="43"/>
  <c r="F94" i="43"/>
  <c r="E94" i="43"/>
  <c r="D94" i="43"/>
  <c r="C94" i="43"/>
  <c r="L93" i="43"/>
  <c r="K93" i="43"/>
  <c r="J93" i="43"/>
  <c r="I93" i="43"/>
  <c r="H93" i="43"/>
  <c r="G93" i="43"/>
  <c r="F93" i="43"/>
  <c r="E93" i="43"/>
  <c r="D93" i="43"/>
  <c r="C93" i="43"/>
  <c r="L92" i="43"/>
  <c r="K92" i="43"/>
  <c r="J92" i="43"/>
  <c r="I92" i="43"/>
  <c r="H92" i="43"/>
  <c r="G92" i="43"/>
  <c r="F92" i="43"/>
  <c r="E92" i="43"/>
  <c r="D92" i="43"/>
  <c r="C92" i="43"/>
  <c r="L91" i="43"/>
  <c r="K91" i="43"/>
  <c r="J91" i="43"/>
  <c r="I91" i="43"/>
  <c r="H91" i="43"/>
  <c r="G91" i="43"/>
  <c r="F91" i="43"/>
  <c r="E91" i="43"/>
  <c r="D91" i="43"/>
  <c r="C91" i="43"/>
  <c r="L90" i="43"/>
  <c r="K90" i="43"/>
  <c r="J90" i="43"/>
  <c r="I90" i="43"/>
  <c r="H90" i="43"/>
  <c r="G90" i="43"/>
  <c r="F90" i="43"/>
  <c r="E90" i="43"/>
  <c r="D90" i="43"/>
  <c r="C90" i="43"/>
  <c r="L89" i="43"/>
  <c r="K89" i="43"/>
  <c r="J89" i="43"/>
  <c r="I89" i="43"/>
  <c r="H89" i="43"/>
  <c r="G89" i="43"/>
  <c r="F89" i="43"/>
  <c r="E89" i="43"/>
  <c r="D89" i="43"/>
  <c r="C89" i="43"/>
  <c r="L88" i="43"/>
  <c r="K88" i="43"/>
  <c r="J88" i="43"/>
  <c r="I88" i="43"/>
  <c r="H88" i="43"/>
  <c r="G88" i="43"/>
  <c r="F88" i="43"/>
  <c r="E88" i="43"/>
  <c r="D88" i="43"/>
  <c r="C88" i="43"/>
  <c r="L87" i="43"/>
  <c r="K87" i="43"/>
  <c r="J87" i="43"/>
  <c r="I87" i="43"/>
  <c r="H87" i="43"/>
  <c r="G87" i="43"/>
  <c r="F87" i="43"/>
  <c r="E87" i="43"/>
  <c r="D87" i="43"/>
  <c r="C87" i="43"/>
  <c r="L86" i="43"/>
  <c r="K86" i="43"/>
  <c r="J86" i="43"/>
  <c r="I86" i="43"/>
  <c r="H86" i="43"/>
  <c r="G86" i="43"/>
  <c r="F86" i="43"/>
  <c r="E86" i="43"/>
  <c r="D86" i="43"/>
  <c r="C86" i="43"/>
  <c r="L85" i="43"/>
  <c r="K85" i="43"/>
  <c r="J85" i="43"/>
  <c r="I85" i="43"/>
  <c r="H85" i="43"/>
  <c r="G85" i="43"/>
  <c r="F85" i="43"/>
  <c r="E85" i="43"/>
  <c r="D85" i="43"/>
  <c r="C85" i="43"/>
  <c r="L84" i="43"/>
  <c r="K84" i="43"/>
  <c r="J84" i="43"/>
  <c r="I84" i="43"/>
  <c r="H84" i="43"/>
  <c r="G84" i="43"/>
  <c r="F84" i="43"/>
  <c r="E84" i="43"/>
  <c r="D84" i="43"/>
  <c r="C84" i="43"/>
  <c r="L83" i="43"/>
  <c r="K83" i="43"/>
  <c r="J83" i="43"/>
  <c r="I83" i="43"/>
  <c r="H83" i="43"/>
  <c r="G83" i="43"/>
  <c r="F83" i="43"/>
  <c r="E83" i="43"/>
  <c r="D83" i="43"/>
  <c r="C83" i="43"/>
  <c r="L82" i="43"/>
  <c r="K82" i="43"/>
  <c r="J82" i="43"/>
  <c r="I82" i="43"/>
  <c r="H82" i="43"/>
  <c r="G82" i="43"/>
  <c r="F82" i="43"/>
  <c r="E82" i="43"/>
  <c r="D82" i="43"/>
  <c r="C82" i="43"/>
  <c r="L81" i="43"/>
  <c r="K81" i="43"/>
  <c r="J81" i="43"/>
  <c r="I81" i="43"/>
  <c r="H81" i="43"/>
  <c r="G81" i="43"/>
  <c r="F81" i="43"/>
  <c r="E81" i="43"/>
  <c r="D81" i="43"/>
  <c r="C81" i="43"/>
  <c r="L80" i="43"/>
  <c r="K80" i="43"/>
  <c r="J80" i="43"/>
  <c r="I80" i="43"/>
  <c r="H80" i="43"/>
  <c r="G80" i="43"/>
  <c r="F80" i="43"/>
  <c r="E80" i="43"/>
  <c r="D80" i="43"/>
  <c r="C80" i="43"/>
  <c r="M78" i="43"/>
  <c r="L78" i="43"/>
  <c r="K78" i="43"/>
  <c r="J78" i="43"/>
  <c r="I78" i="43"/>
  <c r="H78" i="43"/>
  <c r="G78" i="43"/>
  <c r="F78" i="43"/>
  <c r="E78" i="43"/>
  <c r="D78" i="43"/>
  <c r="C78" i="43"/>
  <c r="M77" i="43"/>
  <c r="M76" i="43"/>
  <c r="M75" i="43"/>
  <c r="M74" i="43"/>
  <c r="M73" i="43"/>
  <c r="M72" i="43"/>
  <c r="M71" i="43"/>
  <c r="M70" i="43"/>
  <c r="M69" i="43"/>
  <c r="M68" i="43"/>
  <c r="M67" i="43"/>
  <c r="M66" i="43"/>
  <c r="M57" i="43"/>
  <c r="M56" i="43"/>
  <c r="M55" i="43"/>
  <c r="M54" i="43"/>
  <c r="M53" i="43"/>
  <c r="M52" i="43"/>
  <c r="M51" i="43"/>
  <c r="M50" i="43"/>
  <c r="M49" i="43"/>
  <c r="M48" i="43"/>
  <c r="M47" i="43"/>
  <c r="M46" i="43"/>
  <c r="M45" i="43"/>
  <c r="L43" i="43"/>
  <c r="K43" i="43"/>
  <c r="J43" i="43"/>
  <c r="I43" i="43"/>
  <c r="H43" i="43"/>
  <c r="G43" i="43"/>
  <c r="F43" i="43"/>
  <c r="E43" i="43"/>
  <c r="D43" i="43"/>
  <c r="C43" i="43"/>
  <c r="L42" i="43"/>
  <c r="K42" i="43"/>
  <c r="J42" i="43"/>
  <c r="I42" i="43"/>
  <c r="H42" i="43"/>
  <c r="G42" i="43"/>
  <c r="F42" i="43"/>
  <c r="E42" i="43"/>
  <c r="D42" i="43"/>
  <c r="C42" i="43"/>
  <c r="L41" i="43"/>
  <c r="K41" i="43"/>
  <c r="J41" i="43"/>
  <c r="I41" i="43"/>
  <c r="H41" i="43"/>
  <c r="G41" i="43"/>
  <c r="F41" i="43"/>
  <c r="E41" i="43"/>
  <c r="D41" i="43"/>
  <c r="C41" i="43"/>
  <c r="L40" i="43"/>
  <c r="K40" i="43"/>
  <c r="J40" i="43"/>
  <c r="I40" i="43"/>
  <c r="H40" i="43"/>
  <c r="G40" i="43"/>
  <c r="F40" i="43"/>
  <c r="E40" i="43"/>
  <c r="D40" i="43"/>
  <c r="C40" i="43"/>
  <c r="L39" i="43"/>
  <c r="K39" i="43"/>
  <c r="J39" i="43"/>
  <c r="I39" i="43"/>
  <c r="H39" i="43"/>
  <c r="G39" i="43"/>
  <c r="F39" i="43"/>
  <c r="E39" i="43"/>
  <c r="D39" i="43"/>
  <c r="C39" i="43"/>
  <c r="L38" i="43"/>
  <c r="K38" i="43"/>
  <c r="J38" i="43"/>
  <c r="I38" i="43"/>
  <c r="H38" i="43"/>
  <c r="G38" i="43"/>
  <c r="F38" i="43"/>
  <c r="E38" i="43"/>
  <c r="D38" i="43"/>
  <c r="C38" i="43"/>
  <c r="L37" i="43"/>
  <c r="K37" i="43"/>
  <c r="J37" i="43"/>
  <c r="I37" i="43"/>
  <c r="H37" i="43"/>
  <c r="G37" i="43"/>
  <c r="F37" i="43"/>
  <c r="E37" i="43"/>
  <c r="D37" i="43"/>
  <c r="C37" i="43"/>
  <c r="L36" i="43"/>
  <c r="K36" i="43"/>
  <c r="J36" i="43"/>
  <c r="I36" i="43"/>
  <c r="H36" i="43"/>
  <c r="G36" i="43"/>
  <c r="F36" i="43"/>
  <c r="E36" i="43"/>
  <c r="D36" i="43"/>
  <c r="C36" i="43"/>
  <c r="L35" i="43"/>
  <c r="K35" i="43"/>
  <c r="J35" i="43"/>
  <c r="I35" i="43"/>
  <c r="H35" i="43"/>
  <c r="G35" i="43"/>
  <c r="F35" i="43"/>
  <c r="E35" i="43"/>
  <c r="D35" i="43"/>
  <c r="C35" i="43"/>
  <c r="L34" i="43"/>
  <c r="K34" i="43"/>
  <c r="J34" i="43"/>
  <c r="I34" i="43"/>
  <c r="H34" i="43"/>
  <c r="G34" i="43"/>
  <c r="F34" i="43"/>
  <c r="E34" i="43"/>
  <c r="D34" i="43"/>
  <c r="C34" i="43"/>
  <c r="L33" i="43"/>
  <c r="K33" i="43"/>
  <c r="J33" i="43"/>
  <c r="I33" i="43"/>
  <c r="H33" i="43"/>
  <c r="G33" i="43"/>
  <c r="F33" i="43"/>
  <c r="E33" i="43"/>
  <c r="D33" i="43"/>
  <c r="C33" i="43"/>
  <c r="L32" i="43"/>
  <c r="K32" i="43"/>
  <c r="J32" i="43"/>
  <c r="I32" i="43"/>
  <c r="H32" i="43"/>
  <c r="G32" i="43"/>
  <c r="F32" i="43"/>
  <c r="E32" i="43"/>
  <c r="D32" i="43"/>
  <c r="C32" i="43"/>
  <c r="L31" i="43"/>
  <c r="K31" i="43"/>
  <c r="J31" i="43"/>
  <c r="I31" i="43"/>
  <c r="H31" i="43"/>
  <c r="G31" i="43"/>
  <c r="F31" i="43"/>
  <c r="E31" i="43"/>
  <c r="D31" i="43"/>
  <c r="C31" i="43"/>
  <c r="L29" i="43"/>
  <c r="K29" i="43"/>
  <c r="J29" i="43"/>
  <c r="I29" i="43"/>
  <c r="H29" i="43"/>
  <c r="G29" i="43"/>
  <c r="F29" i="43"/>
  <c r="E29" i="43"/>
  <c r="D29" i="43"/>
  <c r="C29" i="43"/>
  <c r="L28" i="43"/>
  <c r="K28" i="43"/>
  <c r="J28" i="43"/>
  <c r="I28" i="43"/>
  <c r="H28" i="43"/>
  <c r="G28" i="43"/>
  <c r="F28" i="43"/>
  <c r="E28" i="43"/>
  <c r="D28" i="43"/>
  <c r="C28" i="43"/>
  <c r="L27" i="43"/>
  <c r="K27" i="43"/>
  <c r="J27" i="43"/>
  <c r="I27" i="43"/>
  <c r="H27" i="43"/>
  <c r="G27" i="43"/>
  <c r="F27" i="43"/>
  <c r="E27" i="43"/>
  <c r="D27" i="43"/>
  <c r="C27" i="43"/>
  <c r="L26" i="43"/>
  <c r="K26" i="43"/>
  <c r="J26" i="43"/>
  <c r="I26" i="43"/>
  <c r="H26" i="43"/>
  <c r="G26" i="43"/>
  <c r="F26" i="43"/>
  <c r="E26" i="43"/>
  <c r="D26" i="43"/>
  <c r="C26" i="43"/>
  <c r="L25" i="43"/>
  <c r="K25" i="43"/>
  <c r="J25" i="43"/>
  <c r="I25" i="43"/>
  <c r="H25" i="43"/>
  <c r="G25" i="43"/>
  <c r="F25" i="43"/>
  <c r="E25" i="43"/>
  <c r="D25" i="43"/>
  <c r="C25" i="43"/>
  <c r="L24" i="43"/>
  <c r="K24" i="43"/>
  <c r="J24" i="43"/>
  <c r="I24" i="43"/>
  <c r="H24" i="43"/>
  <c r="G24" i="43"/>
  <c r="F24" i="43"/>
  <c r="E24" i="43"/>
  <c r="D24" i="43"/>
  <c r="C24" i="43"/>
  <c r="L23" i="43"/>
  <c r="K23" i="43"/>
  <c r="J23" i="43"/>
  <c r="I23" i="43"/>
  <c r="H23" i="43"/>
  <c r="G23" i="43"/>
  <c r="F23" i="43"/>
  <c r="E23" i="43"/>
  <c r="D23" i="43"/>
  <c r="C23" i="43"/>
  <c r="L22" i="43"/>
  <c r="K22" i="43"/>
  <c r="J22" i="43"/>
  <c r="I22" i="43"/>
  <c r="H22" i="43"/>
  <c r="G22" i="43"/>
  <c r="F22" i="43"/>
  <c r="E22" i="43"/>
  <c r="D22" i="43"/>
  <c r="C22" i="43"/>
  <c r="L21" i="43"/>
  <c r="K21" i="43"/>
  <c r="J21" i="43"/>
  <c r="I21" i="43"/>
  <c r="H21" i="43"/>
  <c r="G21" i="43"/>
  <c r="F21" i="43"/>
  <c r="E21" i="43"/>
  <c r="D21" i="43"/>
  <c r="C21" i="43"/>
  <c r="L20" i="43"/>
  <c r="K20" i="43"/>
  <c r="J20" i="43"/>
  <c r="I20" i="43"/>
  <c r="H20" i="43"/>
  <c r="G20" i="43"/>
  <c r="F20" i="43"/>
  <c r="E20" i="43"/>
  <c r="D20" i="43"/>
  <c r="C20" i="43"/>
  <c r="L19" i="43"/>
  <c r="K19" i="43"/>
  <c r="J19" i="43"/>
  <c r="I19" i="43"/>
  <c r="H19" i="43"/>
  <c r="G19" i="43"/>
  <c r="F19" i="43"/>
  <c r="E19" i="43"/>
  <c r="D19" i="43"/>
  <c r="C19" i="43"/>
  <c r="L18" i="43"/>
  <c r="K18" i="43"/>
  <c r="J18" i="43"/>
  <c r="I18" i="43"/>
  <c r="H18" i="43"/>
  <c r="G18" i="43"/>
  <c r="F18" i="43"/>
  <c r="E18" i="43"/>
  <c r="D18" i="43"/>
  <c r="C18" i="43"/>
  <c r="L17" i="43"/>
  <c r="K17" i="43"/>
  <c r="J17" i="43"/>
  <c r="I17" i="43"/>
  <c r="H17" i="43"/>
  <c r="G17" i="43"/>
  <c r="F17" i="43"/>
  <c r="E17" i="43"/>
  <c r="D17" i="43"/>
  <c r="C17" i="43"/>
  <c r="M15" i="43"/>
  <c r="L15" i="43"/>
  <c r="K15" i="43"/>
  <c r="J15" i="43"/>
  <c r="I15" i="43"/>
  <c r="H15" i="43"/>
  <c r="G15" i="43"/>
  <c r="F15" i="43"/>
  <c r="E15" i="43"/>
  <c r="D15" i="43"/>
  <c r="C15" i="43"/>
  <c r="M14" i="43"/>
  <c r="M13" i="43"/>
  <c r="M12" i="43"/>
  <c r="M11" i="43"/>
  <c r="M10" i="43"/>
  <c r="M9" i="43"/>
  <c r="M8" i="43"/>
  <c r="M7" i="43"/>
  <c r="M6" i="43"/>
  <c r="M5" i="43"/>
  <c r="M4" i="43"/>
  <c r="M3" i="43"/>
  <c r="E16" i="42"/>
  <c r="D16" i="42"/>
  <c r="M15" i="42"/>
  <c r="L15" i="42"/>
  <c r="K15" i="42"/>
  <c r="J15" i="42"/>
  <c r="I15" i="42"/>
  <c r="H15" i="42"/>
  <c r="G15" i="42"/>
  <c r="F15" i="42"/>
  <c r="E15" i="42"/>
  <c r="D15" i="42"/>
  <c r="M14" i="42"/>
  <c r="L14" i="42"/>
  <c r="K14" i="42"/>
  <c r="J14" i="42"/>
  <c r="M13" i="42"/>
  <c r="L13" i="42"/>
  <c r="K13" i="42"/>
  <c r="J13" i="42"/>
  <c r="M12" i="42"/>
  <c r="L12" i="42"/>
  <c r="K12" i="42"/>
  <c r="J12" i="42"/>
  <c r="M11" i="42"/>
  <c r="L11" i="42"/>
  <c r="K11" i="42"/>
  <c r="J11" i="42"/>
  <c r="M10" i="42"/>
  <c r="L10" i="42"/>
  <c r="K10" i="42"/>
  <c r="J10" i="42"/>
  <c r="M9" i="42"/>
  <c r="L9" i="42"/>
  <c r="K9" i="42"/>
  <c r="J9" i="42"/>
  <c r="M8" i="42"/>
  <c r="L8" i="42"/>
  <c r="K8" i="42"/>
  <c r="J8" i="42"/>
  <c r="M7" i="42"/>
  <c r="L7" i="42"/>
  <c r="K7" i="42"/>
  <c r="J7" i="42"/>
  <c r="M6" i="42"/>
  <c r="L6" i="42"/>
  <c r="K6" i="42"/>
  <c r="J6" i="42"/>
  <c r="M5" i="42"/>
  <c r="L5" i="42"/>
  <c r="K5" i="42"/>
  <c r="J5" i="42"/>
  <c r="M4" i="42"/>
  <c r="L4" i="42"/>
  <c r="K4" i="42"/>
  <c r="J4" i="42"/>
  <c r="M3" i="42"/>
  <c r="L3" i="42"/>
  <c r="K3" i="42"/>
  <c r="J3" i="42"/>
  <c r="O80" i="41"/>
  <c r="N80" i="41"/>
  <c r="M80" i="41"/>
  <c r="L80" i="41"/>
  <c r="K80" i="41"/>
  <c r="J80" i="41"/>
  <c r="I80" i="41"/>
  <c r="H80" i="41"/>
  <c r="G80" i="41"/>
  <c r="F80" i="41"/>
  <c r="E80" i="41"/>
  <c r="O79" i="41"/>
  <c r="N79" i="41"/>
  <c r="M79" i="41"/>
  <c r="L79" i="41"/>
  <c r="K79" i="41"/>
  <c r="J79" i="41"/>
  <c r="I79" i="41"/>
  <c r="H79" i="41"/>
  <c r="G79" i="41"/>
  <c r="F79" i="41"/>
  <c r="E79" i="41"/>
  <c r="O78" i="41"/>
  <c r="N78" i="41"/>
  <c r="M78" i="41"/>
  <c r="L78" i="41"/>
  <c r="K78" i="41"/>
  <c r="J78" i="41"/>
  <c r="I78" i="41"/>
  <c r="H78" i="41"/>
  <c r="G78" i="41"/>
  <c r="F78" i="41"/>
  <c r="E78" i="41"/>
  <c r="O77" i="41"/>
  <c r="N77" i="41"/>
  <c r="M77" i="41"/>
  <c r="L77" i="41"/>
  <c r="K77" i="41"/>
  <c r="J77" i="41"/>
  <c r="I77" i="41"/>
  <c r="H77" i="41"/>
  <c r="G77" i="41"/>
  <c r="F77" i="41"/>
  <c r="E77" i="41"/>
  <c r="O76" i="41"/>
  <c r="N76" i="41"/>
  <c r="M76" i="41"/>
  <c r="L76" i="41"/>
  <c r="K76" i="41"/>
  <c r="J76" i="41"/>
  <c r="I76" i="41"/>
  <c r="H76" i="41"/>
  <c r="G76" i="41"/>
  <c r="F76" i="41"/>
  <c r="E76" i="41"/>
  <c r="O75" i="41"/>
  <c r="N75" i="41"/>
  <c r="M75" i="41"/>
  <c r="L75" i="41"/>
  <c r="K75" i="41"/>
  <c r="J75" i="41"/>
  <c r="I75" i="41"/>
  <c r="H75" i="41"/>
  <c r="G75" i="41"/>
  <c r="F75" i="41"/>
  <c r="E75" i="41"/>
  <c r="O74" i="41"/>
  <c r="N74" i="41"/>
  <c r="M74" i="41"/>
  <c r="L74" i="41"/>
  <c r="K74" i="41"/>
  <c r="J74" i="41"/>
  <c r="I74" i="41"/>
  <c r="H74" i="41"/>
  <c r="G74" i="41"/>
  <c r="F74" i="41"/>
  <c r="E74" i="41"/>
  <c r="O73" i="41"/>
  <c r="N73" i="41"/>
  <c r="M73" i="41"/>
  <c r="L73" i="41"/>
  <c r="K73" i="41"/>
  <c r="J73" i="41"/>
  <c r="I73" i="41"/>
  <c r="H73" i="41"/>
  <c r="G73" i="41"/>
  <c r="F73" i="41"/>
  <c r="E73" i="41"/>
  <c r="O72" i="41"/>
  <c r="N72" i="41"/>
  <c r="M72" i="41"/>
  <c r="L72" i="41"/>
  <c r="K72" i="41"/>
  <c r="J72" i="41"/>
  <c r="I72" i="41"/>
  <c r="H72" i="41"/>
  <c r="G72" i="41"/>
  <c r="F72" i="41"/>
  <c r="E72" i="41"/>
  <c r="O71" i="41"/>
  <c r="N71" i="41"/>
  <c r="M71" i="41"/>
  <c r="L71" i="41"/>
  <c r="K71" i="41"/>
  <c r="J71" i="41"/>
  <c r="I71" i="41"/>
  <c r="H71" i="41"/>
  <c r="G71" i="41"/>
  <c r="F71" i="41"/>
  <c r="E71" i="41"/>
  <c r="O70" i="41"/>
  <c r="N70" i="41"/>
  <c r="M70" i="41"/>
  <c r="L70" i="41"/>
  <c r="K70" i="41"/>
  <c r="J70" i="41"/>
  <c r="I70" i="41"/>
  <c r="H70" i="41"/>
  <c r="G70" i="41"/>
  <c r="F70" i="41"/>
  <c r="E70" i="41"/>
  <c r="O69" i="41"/>
  <c r="N69" i="41"/>
  <c r="M69" i="41"/>
  <c r="L69" i="41"/>
  <c r="K69" i="41"/>
  <c r="J69" i="41"/>
  <c r="I69" i="41"/>
  <c r="H69" i="41"/>
  <c r="G69" i="41"/>
  <c r="F69" i="41"/>
  <c r="E69" i="41"/>
  <c r="O68" i="41"/>
  <c r="N68" i="41"/>
  <c r="M68" i="41"/>
  <c r="L68" i="41"/>
  <c r="K68" i="41"/>
  <c r="J68" i="41"/>
  <c r="I68" i="41"/>
  <c r="H68" i="41"/>
  <c r="G68" i="41"/>
  <c r="F68" i="41"/>
  <c r="E68" i="41"/>
  <c r="O67" i="41"/>
  <c r="N67" i="41"/>
  <c r="M67" i="41"/>
  <c r="L67" i="41"/>
  <c r="K67" i="41"/>
  <c r="J67" i="41"/>
  <c r="I67" i="41"/>
  <c r="H67" i="41"/>
  <c r="G67" i="41"/>
  <c r="F67" i="41"/>
  <c r="E67" i="41"/>
  <c r="O66" i="41"/>
  <c r="N66" i="41"/>
  <c r="M66" i="41"/>
  <c r="L66" i="41"/>
  <c r="K66" i="41"/>
  <c r="J66" i="41"/>
  <c r="I66" i="41"/>
  <c r="H66" i="41"/>
  <c r="G66" i="41"/>
  <c r="F66" i="41"/>
  <c r="E66" i="41"/>
  <c r="O65" i="41"/>
  <c r="N65" i="41"/>
  <c r="M65" i="41"/>
  <c r="L65" i="41"/>
  <c r="K65" i="41"/>
  <c r="J65" i="41"/>
  <c r="I65" i="41"/>
  <c r="H65" i="41"/>
  <c r="G65" i="41"/>
  <c r="F65" i="41"/>
  <c r="E65" i="41"/>
  <c r="O64" i="41"/>
  <c r="N64" i="41"/>
  <c r="L64" i="41"/>
  <c r="K64" i="41"/>
  <c r="J64" i="41"/>
  <c r="I64" i="41"/>
  <c r="H64" i="41"/>
  <c r="G64" i="41"/>
  <c r="F64" i="41"/>
  <c r="E64" i="41"/>
  <c r="O63" i="41"/>
  <c r="N63" i="41"/>
  <c r="M63" i="41"/>
  <c r="L63" i="41"/>
  <c r="K63" i="41"/>
  <c r="J63" i="41"/>
  <c r="I63" i="41"/>
  <c r="G63" i="41"/>
  <c r="F63" i="41"/>
  <c r="E63" i="41"/>
  <c r="O62" i="41"/>
  <c r="N62" i="41"/>
  <c r="L62" i="41"/>
  <c r="K62" i="41"/>
  <c r="J62" i="41"/>
  <c r="I62" i="41"/>
  <c r="H62" i="41"/>
  <c r="G62" i="41"/>
  <c r="F62" i="41"/>
  <c r="E62" i="41"/>
  <c r="O61" i="41"/>
  <c r="N61" i="41"/>
  <c r="M61" i="41"/>
  <c r="L61" i="41"/>
  <c r="K61" i="41"/>
  <c r="J61" i="41"/>
  <c r="I61" i="41"/>
  <c r="H61" i="41"/>
  <c r="G61" i="41"/>
  <c r="F61" i="41"/>
  <c r="E61" i="41"/>
  <c r="O60" i="41"/>
  <c r="N60" i="41"/>
  <c r="M60" i="41"/>
  <c r="L60" i="41"/>
  <c r="K60" i="41"/>
  <c r="J60" i="41"/>
  <c r="I60" i="41"/>
  <c r="H60" i="41"/>
  <c r="G60" i="41"/>
  <c r="F60" i="41"/>
  <c r="E60" i="41"/>
  <c r="O59" i="41"/>
  <c r="N59" i="41"/>
  <c r="M59" i="41"/>
  <c r="L59" i="41"/>
  <c r="K59" i="41"/>
  <c r="J59" i="41"/>
  <c r="I59" i="41"/>
  <c r="H59" i="41"/>
  <c r="G59" i="41"/>
  <c r="F59" i="41"/>
  <c r="E59" i="41"/>
  <c r="O58" i="41"/>
  <c r="N58" i="41"/>
  <c r="M58" i="41"/>
  <c r="L58" i="41"/>
  <c r="K58" i="41"/>
  <c r="J58" i="41"/>
  <c r="I58" i="41"/>
  <c r="H58" i="41"/>
  <c r="G58" i="41"/>
  <c r="F58" i="41"/>
  <c r="E58" i="41"/>
  <c r="O57" i="41"/>
  <c r="N57" i="41"/>
  <c r="M57" i="41"/>
  <c r="L57" i="41"/>
  <c r="K57" i="41"/>
  <c r="J57" i="41"/>
  <c r="I57" i="41"/>
  <c r="H57" i="41"/>
  <c r="G57" i="41"/>
  <c r="F57" i="41"/>
  <c r="E57" i="41"/>
  <c r="O56" i="41"/>
  <c r="N56" i="41"/>
  <c r="M56" i="41"/>
  <c r="L56" i="41"/>
  <c r="K56" i="41"/>
  <c r="J56" i="41"/>
  <c r="I56" i="41"/>
  <c r="H56" i="41"/>
  <c r="G56" i="41"/>
  <c r="F56" i="41"/>
  <c r="E56" i="41"/>
  <c r="O54" i="41"/>
  <c r="O53" i="41"/>
  <c r="O52" i="41"/>
  <c r="O51" i="41"/>
  <c r="O50" i="41"/>
  <c r="N50" i="41"/>
  <c r="M50" i="41"/>
  <c r="L50" i="41"/>
  <c r="K50" i="41"/>
  <c r="J50" i="41"/>
  <c r="I50" i="41"/>
  <c r="H50" i="41"/>
  <c r="G50" i="41"/>
  <c r="F50" i="41"/>
  <c r="E50" i="41"/>
  <c r="O49" i="41"/>
  <c r="O48" i="41"/>
  <c r="O47" i="41"/>
  <c r="O46" i="41"/>
  <c r="O45" i="41"/>
  <c r="N45" i="41"/>
  <c r="M45" i="41"/>
  <c r="L45" i="41"/>
  <c r="K45" i="41"/>
  <c r="J45" i="41"/>
  <c r="I45" i="41"/>
  <c r="H45" i="41"/>
  <c r="G45" i="41"/>
  <c r="F45" i="41"/>
  <c r="E45" i="41"/>
  <c r="O44" i="41"/>
  <c r="O43" i="41"/>
  <c r="O42" i="41"/>
  <c r="O41" i="41"/>
  <c r="O40" i="41"/>
  <c r="N40" i="41"/>
  <c r="M40" i="41"/>
  <c r="L40" i="41"/>
  <c r="K40" i="41"/>
  <c r="J40" i="41"/>
  <c r="I40" i="41"/>
  <c r="H40" i="41"/>
  <c r="G40" i="41"/>
  <c r="F40" i="41"/>
  <c r="E40" i="41"/>
  <c r="O39" i="41"/>
  <c r="O38" i="41"/>
  <c r="O37" i="41"/>
  <c r="O36" i="41"/>
  <c r="O35" i="41"/>
  <c r="N35" i="41"/>
  <c r="M35" i="41"/>
  <c r="L35" i="41"/>
  <c r="K35" i="41"/>
  <c r="J35" i="41"/>
  <c r="I35" i="41"/>
  <c r="H35" i="41"/>
  <c r="G35" i="41"/>
  <c r="F35" i="41"/>
  <c r="E35" i="41"/>
  <c r="O34" i="41"/>
  <c r="N34" i="41"/>
  <c r="M34" i="41"/>
  <c r="L34" i="41"/>
  <c r="K34" i="41"/>
  <c r="J34" i="41"/>
  <c r="I34" i="41"/>
  <c r="H34" i="41"/>
  <c r="G34" i="41"/>
  <c r="F34" i="41"/>
  <c r="E34" i="41"/>
  <c r="O33" i="41"/>
  <c r="N33" i="41"/>
  <c r="M33" i="41"/>
  <c r="L33" i="41"/>
  <c r="K33" i="41"/>
  <c r="J33" i="41"/>
  <c r="I33" i="41"/>
  <c r="H33" i="41"/>
  <c r="G33" i="41"/>
  <c r="F33" i="41"/>
  <c r="E33" i="41"/>
  <c r="O32" i="41"/>
  <c r="N32" i="41"/>
  <c r="M32" i="41"/>
  <c r="L32" i="41"/>
  <c r="K32" i="41"/>
  <c r="J32" i="41"/>
  <c r="I32" i="41"/>
  <c r="H32" i="41"/>
  <c r="G32" i="41"/>
  <c r="F32" i="41"/>
  <c r="E32" i="41"/>
  <c r="O31" i="41"/>
  <c r="N31" i="41"/>
  <c r="M31" i="41"/>
  <c r="L31" i="41"/>
  <c r="K31" i="41"/>
  <c r="J31" i="41"/>
  <c r="I31" i="41"/>
  <c r="H31" i="41"/>
  <c r="G31" i="41"/>
  <c r="F31" i="41"/>
  <c r="E31" i="41"/>
  <c r="O30" i="41"/>
  <c r="N30" i="41"/>
  <c r="M30" i="41"/>
  <c r="L30" i="41"/>
  <c r="K30" i="41"/>
  <c r="J30" i="41"/>
  <c r="I30" i="41"/>
  <c r="H30" i="41"/>
  <c r="G30" i="41"/>
  <c r="F30" i="41"/>
  <c r="E30" i="41"/>
  <c r="O27" i="41"/>
  <c r="O26" i="41"/>
  <c r="O25" i="41"/>
  <c r="O24" i="41"/>
  <c r="O23" i="41"/>
  <c r="N23" i="41"/>
  <c r="M23" i="41"/>
  <c r="L23" i="41"/>
  <c r="K23" i="41"/>
  <c r="J23" i="41"/>
  <c r="I23" i="41"/>
  <c r="H23" i="41"/>
  <c r="G23" i="41"/>
  <c r="F23" i="41"/>
  <c r="E23" i="41"/>
  <c r="O22" i="41"/>
  <c r="O21" i="41"/>
  <c r="O20" i="41"/>
  <c r="O19" i="41"/>
  <c r="O18" i="41"/>
  <c r="N18" i="41"/>
  <c r="M18" i="41"/>
  <c r="L18" i="41"/>
  <c r="K18" i="41"/>
  <c r="J18" i="41"/>
  <c r="I18" i="41"/>
  <c r="H18" i="41"/>
  <c r="G18" i="41"/>
  <c r="F18" i="41"/>
  <c r="E18" i="41"/>
  <c r="O17" i="41"/>
  <c r="O16" i="41"/>
  <c r="O15" i="41"/>
  <c r="O14" i="41"/>
  <c r="O13" i="41"/>
  <c r="N13" i="41"/>
  <c r="M13" i="41"/>
  <c r="L13" i="41"/>
  <c r="K13" i="41"/>
  <c r="J13" i="41"/>
  <c r="I13" i="41"/>
  <c r="H13" i="41"/>
  <c r="G13" i="41"/>
  <c r="F13" i="41"/>
  <c r="E13" i="41"/>
  <c r="O12" i="41"/>
  <c r="O11" i="41"/>
  <c r="O10" i="41"/>
  <c r="O9" i="41"/>
  <c r="O8" i="41"/>
  <c r="N8" i="41"/>
  <c r="M8" i="41"/>
  <c r="L8" i="41"/>
  <c r="K8" i="41"/>
  <c r="J8" i="41"/>
  <c r="I8" i="41"/>
  <c r="H8" i="41"/>
  <c r="G8" i="41"/>
  <c r="F8" i="41"/>
  <c r="E8" i="41"/>
  <c r="O7" i="41"/>
  <c r="N7" i="41"/>
  <c r="M7" i="41"/>
  <c r="L7" i="41"/>
  <c r="K7" i="41"/>
  <c r="J7" i="41"/>
  <c r="I7" i="41"/>
  <c r="H7" i="41"/>
  <c r="G7" i="41"/>
  <c r="F7" i="41"/>
  <c r="E7" i="41"/>
  <c r="O6" i="41"/>
  <c r="N6" i="41"/>
  <c r="M6" i="41"/>
  <c r="L6" i="41"/>
  <c r="K6" i="41"/>
  <c r="J6" i="41"/>
  <c r="I6" i="41"/>
  <c r="H6" i="41"/>
  <c r="G6" i="41"/>
  <c r="F6" i="41"/>
  <c r="E6" i="41"/>
  <c r="O5" i="41"/>
  <c r="N5" i="41"/>
  <c r="M5" i="41"/>
  <c r="L5" i="41"/>
  <c r="K5" i="41"/>
  <c r="J5" i="41"/>
  <c r="I5" i="41"/>
  <c r="H5" i="41"/>
  <c r="G5" i="41"/>
  <c r="F5" i="41"/>
  <c r="E5" i="41"/>
  <c r="O4" i="41"/>
  <c r="N4" i="41"/>
  <c r="M4" i="41"/>
  <c r="L4" i="41"/>
  <c r="K4" i="41"/>
  <c r="J4" i="41"/>
  <c r="I4" i="41"/>
  <c r="H4" i="41"/>
  <c r="G4" i="41"/>
  <c r="F4" i="41"/>
  <c r="E4" i="41"/>
  <c r="O3" i="41"/>
  <c r="N3" i="41"/>
  <c r="M3" i="41"/>
  <c r="L3" i="41"/>
  <c r="K3" i="41"/>
  <c r="J3" i="41"/>
  <c r="I3" i="41"/>
  <c r="H3" i="41"/>
  <c r="G3" i="41"/>
  <c r="F3" i="41"/>
  <c r="E3" i="41"/>
  <c r="O216" i="40"/>
  <c r="O215" i="40"/>
  <c r="O214" i="40"/>
  <c r="O213" i="40"/>
  <c r="O212" i="40"/>
  <c r="O211" i="40"/>
  <c r="O210" i="40"/>
  <c r="O209" i="40"/>
  <c r="O208" i="40"/>
  <c r="O207" i="40"/>
  <c r="O206" i="40"/>
  <c r="O205" i="40"/>
  <c r="O204" i="40"/>
  <c r="O203" i="40"/>
  <c r="O202" i="40"/>
  <c r="O201" i="40"/>
  <c r="O200" i="40"/>
  <c r="O199" i="40"/>
  <c r="O198" i="40"/>
  <c r="O197" i="40"/>
  <c r="O196" i="40"/>
  <c r="O195" i="40"/>
  <c r="O194" i="40"/>
  <c r="O193" i="40"/>
  <c r="O192" i="40"/>
  <c r="O190" i="40"/>
  <c r="N190" i="40"/>
  <c r="M190" i="40"/>
  <c r="L190" i="40"/>
  <c r="K190" i="40"/>
  <c r="J190" i="40"/>
  <c r="I190" i="40"/>
  <c r="H190" i="40"/>
  <c r="G190" i="40"/>
  <c r="F190" i="40"/>
  <c r="E190" i="40"/>
  <c r="O189" i="40"/>
  <c r="N189" i="40"/>
  <c r="M189" i="40"/>
  <c r="L189" i="40"/>
  <c r="K189" i="40"/>
  <c r="J189" i="40"/>
  <c r="I189" i="40"/>
  <c r="H189" i="40"/>
  <c r="G189" i="40"/>
  <c r="F189" i="40"/>
  <c r="E189" i="40"/>
  <c r="O188" i="40"/>
  <c r="N188" i="40"/>
  <c r="M188" i="40"/>
  <c r="L188" i="40"/>
  <c r="K188" i="40"/>
  <c r="J188" i="40"/>
  <c r="I188" i="40"/>
  <c r="H188" i="40"/>
  <c r="G188" i="40"/>
  <c r="F188" i="40"/>
  <c r="E188" i="40"/>
  <c r="O187" i="40"/>
  <c r="N187" i="40"/>
  <c r="M187" i="40"/>
  <c r="L187" i="40"/>
  <c r="K187" i="40"/>
  <c r="J187" i="40"/>
  <c r="I187" i="40"/>
  <c r="H187" i="40"/>
  <c r="G187" i="40"/>
  <c r="F187" i="40"/>
  <c r="E187" i="40"/>
  <c r="O186" i="40"/>
  <c r="N186" i="40"/>
  <c r="M186" i="40"/>
  <c r="L186" i="40"/>
  <c r="K186" i="40"/>
  <c r="J186" i="40"/>
  <c r="I186" i="40"/>
  <c r="H186" i="40"/>
  <c r="G186" i="40"/>
  <c r="F186" i="40"/>
  <c r="E186" i="40"/>
  <c r="O185" i="40"/>
  <c r="N185" i="40"/>
  <c r="M185" i="40"/>
  <c r="L185" i="40"/>
  <c r="K185" i="40"/>
  <c r="J185" i="40"/>
  <c r="I185" i="40"/>
  <c r="H185" i="40"/>
  <c r="G185" i="40"/>
  <c r="F185" i="40"/>
  <c r="E185" i="40"/>
  <c r="O184" i="40"/>
  <c r="N184" i="40"/>
  <c r="M184" i="40"/>
  <c r="L184" i="40"/>
  <c r="K184" i="40"/>
  <c r="J184" i="40"/>
  <c r="I184" i="40"/>
  <c r="H184" i="40"/>
  <c r="G184" i="40"/>
  <c r="F184" i="40"/>
  <c r="E184" i="40"/>
  <c r="O183" i="40"/>
  <c r="N183" i="40"/>
  <c r="M183" i="40"/>
  <c r="L183" i="40"/>
  <c r="K183" i="40"/>
  <c r="J183" i="40"/>
  <c r="I183" i="40"/>
  <c r="H183" i="40"/>
  <c r="G183" i="40"/>
  <c r="F183" i="40"/>
  <c r="E183" i="40"/>
  <c r="O182" i="40"/>
  <c r="N182" i="40"/>
  <c r="M182" i="40"/>
  <c r="L182" i="40"/>
  <c r="K182" i="40"/>
  <c r="J182" i="40"/>
  <c r="I182" i="40"/>
  <c r="H182" i="40"/>
  <c r="G182" i="40"/>
  <c r="F182" i="40"/>
  <c r="E182" i="40"/>
  <c r="O181" i="40"/>
  <c r="N181" i="40"/>
  <c r="M181" i="40"/>
  <c r="L181" i="40"/>
  <c r="K181" i="40"/>
  <c r="J181" i="40"/>
  <c r="I181" i="40"/>
  <c r="H181" i="40"/>
  <c r="G181" i="40"/>
  <c r="F181" i="40"/>
  <c r="E181" i="40"/>
  <c r="O180" i="40"/>
  <c r="N180" i="40"/>
  <c r="M180" i="40"/>
  <c r="L180" i="40"/>
  <c r="K180" i="40"/>
  <c r="J180" i="40"/>
  <c r="I180" i="40"/>
  <c r="H180" i="40"/>
  <c r="G180" i="40"/>
  <c r="F180" i="40"/>
  <c r="E180" i="40"/>
  <c r="O179" i="40"/>
  <c r="N179" i="40"/>
  <c r="M179" i="40"/>
  <c r="L179" i="40"/>
  <c r="K179" i="40"/>
  <c r="J179" i="40"/>
  <c r="I179" i="40"/>
  <c r="H179" i="40"/>
  <c r="G179" i="40"/>
  <c r="F179" i="40"/>
  <c r="E179" i="40"/>
  <c r="O178" i="40"/>
  <c r="N178" i="40"/>
  <c r="M178" i="40"/>
  <c r="L178" i="40"/>
  <c r="K178" i="40"/>
  <c r="J178" i="40"/>
  <c r="I178" i="40"/>
  <c r="H178" i="40"/>
  <c r="G178" i="40"/>
  <c r="F178" i="40"/>
  <c r="E178" i="40"/>
  <c r="O177" i="40"/>
  <c r="N177" i="40"/>
  <c r="M177" i="40"/>
  <c r="L177" i="40"/>
  <c r="K177" i="40"/>
  <c r="J177" i="40"/>
  <c r="I177" i="40"/>
  <c r="H177" i="40"/>
  <c r="G177" i="40"/>
  <c r="F177" i="40"/>
  <c r="E177" i="40"/>
  <c r="O176" i="40"/>
  <c r="N176" i="40"/>
  <c r="M176" i="40"/>
  <c r="L176" i="40"/>
  <c r="K176" i="40"/>
  <c r="J176" i="40"/>
  <c r="I176" i="40"/>
  <c r="H176" i="40"/>
  <c r="G176" i="40"/>
  <c r="F176" i="40"/>
  <c r="E176" i="40"/>
  <c r="O175" i="40"/>
  <c r="N175" i="40"/>
  <c r="M175" i="40"/>
  <c r="L175" i="40"/>
  <c r="K175" i="40"/>
  <c r="J175" i="40"/>
  <c r="I175" i="40"/>
  <c r="H175" i="40"/>
  <c r="G175" i="40"/>
  <c r="F175" i="40"/>
  <c r="E175" i="40"/>
  <c r="O174" i="40"/>
  <c r="N174" i="40"/>
  <c r="M174" i="40"/>
  <c r="L174" i="40"/>
  <c r="K174" i="40"/>
  <c r="J174" i="40"/>
  <c r="I174" i="40"/>
  <c r="H174" i="40"/>
  <c r="G174" i="40"/>
  <c r="F174" i="40"/>
  <c r="E174" i="40"/>
  <c r="O173" i="40"/>
  <c r="N173" i="40"/>
  <c r="M173" i="40"/>
  <c r="L173" i="40"/>
  <c r="K173" i="40"/>
  <c r="J173" i="40"/>
  <c r="I173" i="40"/>
  <c r="H173" i="40"/>
  <c r="G173" i="40"/>
  <c r="F173" i="40"/>
  <c r="E173" i="40"/>
  <c r="O172" i="40"/>
  <c r="N172" i="40"/>
  <c r="M172" i="40"/>
  <c r="L172" i="40"/>
  <c r="K172" i="40"/>
  <c r="J172" i="40"/>
  <c r="I172" i="40"/>
  <c r="H172" i="40"/>
  <c r="G172" i="40"/>
  <c r="F172" i="40"/>
  <c r="E172" i="40"/>
  <c r="O171" i="40"/>
  <c r="N171" i="40"/>
  <c r="M171" i="40"/>
  <c r="L171" i="40"/>
  <c r="K171" i="40"/>
  <c r="J171" i="40"/>
  <c r="I171" i="40"/>
  <c r="H171" i="40"/>
  <c r="G171" i="40"/>
  <c r="F171" i="40"/>
  <c r="E171" i="40"/>
  <c r="O170" i="40"/>
  <c r="N170" i="40"/>
  <c r="M170" i="40"/>
  <c r="L170" i="40"/>
  <c r="K170" i="40"/>
  <c r="J170" i="40"/>
  <c r="I170" i="40"/>
  <c r="H170" i="40"/>
  <c r="G170" i="40"/>
  <c r="F170" i="40"/>
  <c r="E170" i="40"/>
  <c r="O169" i="40"/>
  <c r="N169" i="40"/>
  <c r="M169" i="40"/>
  <c r="L169" i="40"/>
  <c r="K169" i="40"/>
  <c r="J169" i="40"/>
  <c r="I169" i="40"/>
  <c r="H169" i="40"/>
  <c r="G169" i="40"/>
  <c r="F169" i="40"/>
  <c r="E169" i="40"/>
  <c r="O168" i="40"/>
  <c r="N168" i="40"/>
  <c r="M168" i="40"/>
  <c r="L168" i="40"/>
  <c r="K168" i="40"/>
  <c r="J168" i="40"/>
  <c r="I168" i="40"/>
  <c r="H168" i="40"/>
  <c r="G168" i="40"/>
  <c r="F168" i="40"/>
  <c r="E168" i="40"/>
  <c r="O167" i="40"/>
  <c r="N167" i="40"/>
  <c r="M167" i="40"/>
  <c r="L167" i="40"/>
  <c r="K167" i="40"/>
  <c r="J167" i="40"/>
  <c r="I167" i="40"/>
  <c r="H167" i="40"/>
  <c r="G167" i="40"/>
  <c r="F167" i="40"/>
  <c r="E167" i="40"/>
  <c r="O166" i="40"/>
  <c r="N166" i="40"/>
  <c r="M166" i="40"/>
  <c r="L166" i="40"/>
  <c r="K166" i="40"/>
  <c r="J166" i="40"/>
  <c r="I166" i="40"/>
  <c r="H166" i="40"/>
  <c r="G166" i="40"/>
  <c r="F166" i="40"/>
  <c r="E166" i="40"/>
  <c r="N164" i="40"/>
  <c r="M164" i="40"/>
  <c r="L164" i="40"/>
  <c r="K164" i="40"/>
  <c r="J164" i="40"/>
  <c r="I164" i="40"/>
  <c r="H164" i="40"/>
  <c r="G164" i="40"/>
  <c r="F164" i="40"/>
  <c r="E164" i="40"/>
  <c r="N163" i="40"/>
  <c r="M163" i="40"/>
  <c r="L163" i="40"/>
  <c r="K163" i="40"/>
  <c r="J163" i="40"/>
  <c r="I163" i="40"/>
  <c r="H163" i="40"/>
  <c r="G163" i="40"/>
  <c r="F163" i="40"/>
  <c r="E163" i="40"/>
  <c r="N162" i="40"/>
  <c r="M162" i="40"/>
  <c r="L162" i="40"/>
  <c r="K162" i="40"/>
  <c r="J162" i="40"/>
  <c r="I162" i="40"/>
  <c r="H162" i="40"/>
  <c r="G162" i="40"/>
  <c r="F162" i="40"/>
  <c r="E162" i="40"/>
  <c r="N161" i="40"/>
  <c r="M161" i="40"/>
  <c r="L161" i="40"/>
  <c r="K161" i="40"/>
  <c r="J161" i="40"/>
  <c r="I161" i="40"/>
  <c r="H161" i="40"/>
  <c r="G161" i="40"/>
  <c r="F161" i="40"/>
  <c r="E161" i="40"/>
  <c r="N160" i="40"/>
  <c r="M160" i="40"/>
  <c r="L160" i="40"/>
  <c r="K160" i="40"/>
  <c r="J160" i="40"/>
  <c r="I160" i="40"/>
  <c r="H160" i="40"/>
  <c r="G160" i="40"/>
  <c r="F160" i="40"/>
  <c r="E160" i="40"/>
  <c r="N159" i="40"/>
  <c r="M159" i="40"/>
  <c r="L159" i="40"/>
  <c r="K159" i="40"/>
  <c r="J159" i="40"/>
  <c r="I159" i="40"/>
  <c r="H159" i="40"/>
  <c r="G159" i="40"/>
  <c r="F159" i="40"/>
  <c r="E159" i="40"/>
  <c r="N158" i="40"/>
  <c r="M158" i="40"/>
  <c r="L158" i="40"/>
  <c r="K158" i="40"/>
  <c r="J158" i="40"/>
  <c r="I158" i="40"/>
  <c r="H158" i="40"/>
  <c r="G158" i="40"/>
  <c r="F158" i="40"/>
  <c r="E158" i="40"/>
  <c r="N157" i="40"/>
  <c r="M157" i="40"/>
  <c r="L157" i="40"/>
  <c r="K157" i="40"/>
  <c r="J157" i="40"/>
  <c r="I157" i="40"/>
  <c r="H157" i="40"/>
  <c r="G157" i="40"/>
  <c r="F157" i="40"/>
  <c r="E157" i="40"/>
  <c r="N156" i="40"/>
  <c r="M156" i="40"/>
  <c r="L156" i="40"/>
  <c r="K156" i="40"/>
  <c r="J156" i="40"/>
  <c r="I156" i="40"/>
  <c r="H156" i="40"/>
  <c r="G156" i="40"/>
  <c r="F156" i="40"/>
  <c r="E156" i="40"/>
  <c r="N155" i="40"/>
  <c r="M155" i="40"/>
  <c r="L155" i="40"/>
  <c r="K155" i="40"/>
  <c r="J155" i="40"/>
  <c r="I155" i="40"/>
  <c r="H155" i="40"/>
  <c r="G155" i="40"/>
  <c r="F155" i="40"/>
  <c r="E155" i="40"/>
  <c r="N154" i="40"/>
  <c r="M154" i="40"/>
  <c r="L154" i="40"/>
  <c r="K154" i="40"/>
  <c r="J154" i="40"/>
  <c r="I154" i="40"/>
  <c r="H154" i="40"/>
  <c r="G154" i="40"/>
  <c r="F154" i="40"/>
  <c r="E154" i="40"/>
  <c r="N153" i="40"/>
  <c r="M153" i="40"/>
  <c r="L153" i="40"/>
  <c r="K153" i="40"/>
  <c r="J153" i="40"/>
  <c r="I153" i="40"/>
  <c r="H153" i="40"/>
  <c r="G153" i="40"/>
  <c r="F153" i="40"/>
  <c r="E153" i="40"/>
  <c r="N152" i="40"/>
  <c r="M152" i="40"/>
  <c r="L152" i="40"/>
  <c r="K152" i="40"/>
  <c r="J152" i="40"/>
  <c r="I152" i="40"/>
  <c r="H152" i="40"/>
  <c r="G152" i="40"/>
  <c r="F152" i="40"/>
  <c r="E152" i="40"/>
  <c r="N151" i="40"/>
  <c r="M151" i="40"/>
  <c r="L151" i="40"/>
  <c r="K151" i="40"/>
  <c r="J151" i="40"/>
  <c r="I151" i="40"/>
  <c r="H151" i="40"/>
  <c r="G151" i="40"/>
  <c r="F151" i="40"/>
  <c r="E151" i="40"/>
  <c r="N150" i="40"/>
  <c r="M150" i="40"/>
  <c r="L150" i="40"/>
  <c r="K150" i="40"/>
  <c r="J150" i="40"/>
  <c r="I150" i="40"/>
  <c r="H150" i="40"/>
  <c r="G150" i="40"/>
  <c r="F150" i="40"/>
  <c r="E150" i="40"/>
  <c r="N149" i="40"/>
  <c r="M149" i="40"/>
  <c r="L149" i="40"/>
  <c r="K149" i="40"/>
  <c r="J149" i="40"/>
  <c r="I149" i="40"/>
  <c r="H149" i="40"/>
  <c r="G149" i="40"/>
  <c r="F149" i="40"/>
  <c r="E149" i="40"/>
  <c r="N148" i="40"/>
  <c r="M148" i="40"/>
  <c r="L148" i="40"/>
  <c r="K148" i="40"/>
  <c r="J148" i="40"/>
  <c r="I148" i="40"/>
  <c r="H148" i="40"/>
  <c r="G148" i="40"/>
  <c r="F148" i="40"/>
  <c r="E148" i="40"/>
  <c r="N147" i="40"/>
  <c r="M147" i="40"/>
  <c r="L147" i="40"/>
  <c r="K147" i="40"/>
  <c r="J147" i="40"/>
  <c r="I147" i="40"/>
  <c r="H147" i="40"/>
  <c r="G147" i="40"/>
  <c r="F147" i="40"/>
  <c r="E147" i="40"/>
  <c r="N146" i="40"/>
  <c r="M146" i="40"/>
  <c r="L146" i="40"/>
  <c r="K146" i="40"/>
  <c r="J146" i="40"/>
  <c r="I146" i="40"/>
  <c r="H146" i="40"/>
  <c r="G146" i="40"/>
  <c r="F146" i="40"/>
  <c r="E146" i="40"/>
  <c r="N145" i="40"/>
  <c r="M145" i="40"/>
  <c r="L145" i="40"/>
  <c r="K145" i="40"/>
  <c r="J145" i="40"/>
  <c r="I145" i="40"/>
  <c r="H145" i="40"/>
  <c r="G145" i="40"/>
  <c r="F145" i="40"/>
  <c r="E145" i="40"/>
  <c r="N144" i="40"/>
  <c r="M144" i="40"/>
  <c r="L144" i="40"/>
  <c r="K144" i="40"/>
  <c r="J144" i="40"/>
  <c r="I144" i="40"/>
  <c r="H144" i="40"/>
  <c r="G144" i="40"/>
  <c r="F144" i="40"/>
  <c r="E144" i="40"/>
  <c r="N143" i="40"/>
  <c r="M143" i="40"/>
  <c r="L143" i="40"/>
  <c r="K143" i="40"/>
  <c r="J143" i="40"/>
  <c r="I143" i="40"/>
  <c r="H143" i="40"/>
  <c r="G143" i="40"/>
  <c r="F143" i="40"/>
  <c r="E143" i="40"/>
  <c r="N142" i="40"/>
  <c r="M142" i="40"/>
  <c r="L142" i="40"/>
  <c r="K142" i="40"/>
  <c r="J142" i="40"/>
  <c r="I142" i="40"/>
  <c r="H142" i="40"/>
  <c r="G142" i="40"/>
  <c r="F142" i="40"/>
  <c r="E142" i="40"/>
  <c r="N141" i="40"/>
  <c r="M141" i="40"/>
  <c r="L141" i="40"/>
  <c r="K141" i="40"/>
  <c r="J141" i="40"/>
  <c r="I141" i="40"/>
  <c r="H141" i="40"/>
  <c r="G141" i="40"/>
  <c r="F141" i="40"/>
  <c r="E141" i="40"/>
  <c r="N140" i="40"/>
  <c r="M140" i="40"/>
  <c r="L140" i="40"/>
  <c r="K140" i="40"/>
  <c r="J140" i="40"/>
  <c r="I140" i="40"/>
  <c r="H140" i="40"/>
  <c r="G140" i="40"/>
  <c r="F140" i="40"/>
  <c r="E140" i="40"/>
  <c r="O138" i="40"/>
  <c r="O137" i="40"/>
  <c r="O136" i="40"/>
  <c r="O135" i="40"/>
  <c r="O134" i="40"/>
  <c r="N134" i="40"/>
  <c r="M134" i="40"/>
  <c r="L134" i="40"/>
  <c r="K134" i="40"/>
  <c r="J134" i="40"/>
  <c r="I134" i="40"/>
  <c r="H134" i="40"/>
  <c r="G134" i="40"/>
  <c r="F134" i="40"/>
  <c r="E134" i="40"/>
  <c r="O133" i="40"/>
  <c r="O132" i="40"/>
  <c r="O131" i="40"/>
  <c r="O130" i="40"/>
  <c r="O129" i="40"/>
  <c r="N129" i="40"/>
  <c r="M129" i="40"/>
  <c r="L129" i="40"/>
  <c r="K129" i="40"/>
  <c r="J129" i="40"/>
  <c r="I129" i="40"/>
  <c r="H129" i="40"/>
  <c r="G129" i="40"/>
  <c r="F129" i="40"/>
  <c r="E129" i="40"/>
  <c r="O128" i="40"/>
  <c r="O127" i="40"/>
  <c r="O126" i="40"/>
  <c r="O125" i="40"/>
  <c r="O124" i="40"/>
  <c r="N124" i="40"/>
  <c r="M124" i="40"/>
  <c r="L124" i="40"/>
  <c r="K124" i="40"/>
  <c r="J124" i="40"/>
  <c r="I124" i="40"/>
  <c r="H124" i="40"/>
  <c r="G124" i="40"/>
  <c r="F124" i="40"/>
  <c r="E124" i="40"/>
  <c r="O123" i="40"/>
  <c r="O122" i="40"/>
  <c r="O121" i="40"/>
  <c r="O120" i="40"/>
  <c r="O119" i="40"/>
  <c r="N119" i="40"/>
  <c r="M119" i="40"/>
  <c r="L119" i="40"/>
  <c r="K119" i="40"/>
  <c r="J119" i="40"/>
  <c r="I119" i="40"/>
  <c r="H119" i="40"/>
  <c r="G119" i="40"/>
  <c r="F119" i="40"/>
  <c r="E119" i="40"/>
  <c r="O118" i="40"/>
  <c r="N118" i="40"/>
  <c r="M118" i="40"/>
  <c r="L118" i="40"/>
  <c r="K118" i="40"/>
  <c r="J118" i="40"/>
  <c r="I118" i="40"/>
  <c r="H118" i="40"/>
  <c r="G118" i="40"/>
  <c r="F118" i="40"/>
  <c r="E118" i="40"/>
  <c r="O117" i="40"/>
  <c r="N117" i="40"/>
  <c r="M117" i="40"/>
  <c r="L117" i="40"/>
  <c r="K117" i="40"/>
  <c r="J117" i="40"/>
  <c r="I117" i="40"/>
  <c r="H117" i="40"/>
  <c r="G117" i="40"/>
  <c r="F117" i="40"/>
  <c r="E117" i="40"/>
  <c r="O116" i="40"/>
  <c r="N116" i="40"/>
  <c r="M116" i="40"/>
  <c r="L116" i="40"/>
  <c r="K116" i="40"/>
  <c r="J116" i="40"/>
  <c r="I116" i="40"/>
  <c r="H116" i="40"/>
  <c r="G116" i="40"/>
  <c r="F116" i="40"/>
  <c r="E116" i="40"/>
  <c r="O115" i="40"/>
  <c r="N115" i="40"/>
  <c r="M115" i="40"/>
  <c r="L115" i="40"/>
  <c r="K115" i="40"/>
  <c r="J115" i="40"/>
  <c r="I115" i="40"/>
  <c r="H115" i="40"/>
  <c r="G115" i="40"/>
  <c r="F115" i="40"/>
  <c r="E115" i="40"/>
  <c r="O114" i="40"/>
  <c r="N114" i="40"/>
  <c r="M114" i="40"/>
  <c r="L114" i="40"/>
  <c r="K114" i="40"/>
  <c r="J114" i="40"/>
  <c r="I114" i="40"/>
  <c r="H114" i="40"/>
  <c r="G114" i="40"/>
  <c r="F114" i="40"/>
  <c r="E114" i="40"/>
  <c r="O107" i="40"/>
  <c r="O106" i="40"/>
  <c r="O105" i="40"/>
  <c r="O104" i="40"/>
  <c r="O103" i="40"/>
  <c r="O102" i="40"/>
  <c r="O101" i="40"/>
  <c r="O100" i="40"/>
  <c r="O99" i="40"/>
  <c r="O98" i="40"/>
  <c r="O97" i="40"/>
  <c r="O96" i="40"/>
  <c r="O95" i="40"/>
  <c r="O94" i="40"/>
  <c r="O93" i="40"/>
  <c r="O92" i="40"/>
  <c r="O91" i="40"/>
  <c r="O90" i="40"/>
  <c r="O89" i="40"/>
  <c r="O88" i="40"/>
  <c r="O87" i="40"/>
  <c r="O86" i="40"/>
  <c r="O85" i="40"/>
  <c r="O84" i="40"/>
  <c r="O83" i="40"/>
  <c r="O81" i="40"/>
  <c r="N81" i="40"/>
  <c r="M81" i="40"/>
  <c r="L81" i="40"/>
  <c r="K81" i="40"/>
  <c r="J81" i="40"/>
  <c r="I81" i="40"/>
  <c r="H81" i="40"/>
  <c r="G81" i="40"/>
  <c r="F81" i="40"/>
  <c r="E81" i="40"/>
  <c r="O80" i="40"/>
  <c r="N80" i="40"/>
  <c r="M80" i="40"/>
  <c r="L80" i="40"/>
  <c r="K80" i="40"/>
  <c r="J80" i="40"/>
  <c r="I80" i="40"/>
  <c r="H80" i="40"/>
  <c r="G80" i="40"/>
  <c r="F80" i="40"/>
  <c r="E80" i="40"/>
  <c r="O79" i="40"/>
  <c r="N79" i="40"/>
  <c r="M79" i="40"/>
  <c r="L79" i="40"/>
  <c r="K79" i="40"/>
  <c r="J79" i="40"/>
  <c r="I79" i="40"/>
  <c r="H79" i="40"/>
  <c r="G79" i="40"/>
  <c r="F79" i="40"/>
  <c r="E79" i="40"/>
  <c r="O78" i="40"/>
  <c r="N78" i="40"/>
  <c r="M78" i="40"/>
  <c r="L78" i="40"/>
  <c r="K78" i="40"/>
  <c r="J78" i="40"/>
  <c r="I78" i="40"/>
  <c r="H78" i="40"/>
  <c r="G78" i="40"/>
  <c r="F78" i="40"/>
  <c r="E78" i="40"/>
  <c r="O77" i="40"/>
  <c r="N77" i="40"/>
  <c r="M77" i="40"/>
  <c r="L77" i="40"/>
  <c r="K77" i="40"/>
  <c r="J77" i="40"/>
  <c r="I77" i="40"/>
  <c r="H77" i="40"/>
  <c r="G77" i="40"/>
  <c r="F77" i="40"/>
  <c r="E77" i="40"/>
  <c r="O76" i="40"/>
  <c r="N76" i="40"/>
  <c r="M76" i="40"/>
  <c r="L76" i="40"/>
  <c r="K76" i="40"/>
  <c r="J76" i="40"/>
  <c r="I76" i="40"/>
  <c r="H76" i="40"/>
  <c r="G76" i="40"/>
  <c r="F76" i="40"/>
  <c r="E76" i="40"/>
  <c r="O75" i="40"/>
  <c r="N75" i="40"/>
  <c r="M75" i="40"/>
  <c r="L75" i="40"/>
  <c r="K75" i="40"/>
  <c r="J75" i="40"/>
  <c r="I75" i="40"/>
  <c r="H75" i="40"/>
  <c r="G75" i="40"/>
  <c r="F75" i="40"/>
  <c r="E75" i="40"/>
  <c r="O74" i="40"/>
  <c r="N74" i="40"/>
  <c r="M74" i="40"/>
  <c r="L74" i="40"/>
  <c r="K74" i="40"/>
  <c r="J74" i="40"/>
  <c r="I74" i="40"/>
  <c r="H74" i="40"/>
  <c r="G74" i="40"/>
  <c r="F74" i="40"/>
  <c r="E74" i="40"/>
  <c r="O73" i="40"/>
  <c r="N73" i="40"/>
  <c r="M73" i="40"/>
  <c r="L73" i="40"/>
  <c r="K73" i="40"/>
  <c r="J73" i="40"/>
  <c r="I73" i="40"/>
  <c r="H73" i="40"/>
  <c r="G73" i="40"/>
  <c r="F73" i="40"/>
  <c r="E73" i="40"/>
  <c r="O72" i="40"/>
  <c r="N72" i="40"/>
  <c r="M72" i="40"/>
  <c r="L72" i="40"/>
  <c r="K72" i="40"/>
  <c r="J72" i="40"/>
  <c r="I72" i="40"/>
  <c r="H72" i="40"/>
  <c r="G72" i="40"/>
  <c r="F72" i="40"/>
  <c r="E72" i="40"/>
  <c r="O71" i="40"/>
  <c r="N71" i="40"/>
  <c r="M71" i="40"/>
  <c r="L71" i="40"/>
  <c r="K71" i="40"/>
  <c r="J71" i="40"/>
  <c r="I71" i="40"/>
  <c r="H71" i="40"/>
  <c r="G71" i="40"/>
  <c r="F71" i="40"/>
  <c r="E71" i="40"/>
  <c r="O70" i="40"/>
  <c r="N70" i="40"/>
  <c r="M70" i="40"/>
  <c r="L70" i="40"/>
  <c r="K70" i="40"/>
  <c r="J70" i="40"/>
  <c r="I70" i="40"/>
  <c r="H70" i="40"/>
  <c r="G70" i="40"/>
  <c r="F70" i="40"/>
  <c r="E70" i="40"/>
  <c r="O69" i="40"/>
  <c r="N69" i="40"/>
  <c r="M69" i="40"/>
  <c r="L69" i="40"/>
  <c r="K69" i="40"/>
  <c r="J69" i="40"/>
  <c r="I69" i="40"/>
  <c r="H69" i="40"/>
  <c r="G69" i="40"/>
  <c r="F69" i="40"/>
  <c r="E69" i="40"/>
  <c r="O68" i="40"/>
  <c r="N68" i="40"/>
  <c r="M68" i="40"/>
  <c r="L68" i="40"/>
  <c r="K68" i="40"/>
  <c r="J68" i="40"/>
  <c r="I68" i="40"/>
  <c r="H68" i="40"/>
  <c r="G68" i="40"/>
  <c r="F68" i="40"/>
  <c r="E68" i="40"/>
  <c r="O67" i="40"/>
  <c r="N67" i="40"/>
  <c r="M67" i="40"/>
  <c r="L67" i="40"/>
  <c r="K67" i="40"/>
  <c r="J67" i="40"/>
  <c r="I67" i="40"/>
  <c r="H67" i="40"/>
  <c r="G67" i="40"/>
  <c r="F67" i="40"/>
  <c r="E67" i="40"/>
  <c r="O66" i="40"/>
  <c r="N66" i="40"/>
  <c r="M66" i="40"/>
  <c r="L66" i="40"/>
  <c r="K66" i="40"/>
  <c r="J66" i="40"/>
  <c r="I66" i="40"/>
  <c r="H66" i="40"/>
  <c r="G66" i="40"/>
  <c r="F66" i="40"/>
  <c r="E66" i="40"/>
  <c r="O65" i="40"/>
  <c r="N65" i="40"/>
  <c r="M65" i="40"/>
  <c r="L65" i="40"/>
  <c r="K65" i="40"/>
  <c r="J65" i="40"/>
  <c r="I65" i="40"/>
  <c r="H65" i="40"/>
  <c r="G65" i="40"/>
  <c r="F65" i="40"/>
  <c r="E65" i="40"/>
  <c r="O64" i="40"/>
  <c r="N64" i="40"/>
  <c r="M64" i="40"/>
  <c r="L64" i="40"/>
  <c r="K64" i="40"/>
  <c r="J64" i="40"/>
  <c r="I64" i="40"/>
  <c r="H64" i="40"/>
  <c r="G64" i="40"/>
  <c r="F64" i="40"/>
  <c r="E64" i="40"/>
  <c r="O63" i="40"/>
  <c r="N63" i="40"/>
  <c r="M63" i="40"/>
  <c r="L63" i="40"/>
  <c r="K63" i="40"/>
  <c r="J63" i="40"/>
  <c r="I63" i="40"/>
  <c r="H63" i="40"/>
  <c r="G63" i="40"/>
  <c r="F63" i="40"/>
  <c r="E63" i="40"/>
  <c r="O62" i="40"/>
  <c r="N62" i="40"/>
  <c r="M62" i="40"/>
  <c r="L62" i="40"/>
  <c r="K62" i="40"/>
  <c r="J62" i="40"/>
  <c r="I62" i="40"/>
  <c r="H62" i="40"/>
  <c r="G62" i="40"/>
  <c r="F62" i="40"/>
  <c r="E62" i="40"/>
  <c r="O61" i="40"/>
  <c r="N61" i="40"/>
  <c r="M61" i="40"/>
  <c r="L61" i="40"/>
  <c r="K61" i="40"/>
  <c r="J61" i="40"/>
  <c r="I61" i="40"/>
  <c r="H61" i="40"/>
  <c r="G61" i="40"/>
  <c r="F61" i="40"/>
  <c r="E61" i="40"/>
  <c r="O60" i="40"/>
  <c r="N60" i="40"/>
  <c r="M60" i="40"/>
  <c r="L60" i="40"/>
  <c r="K60" i="40"/>
  <c r="J60" i="40"/>
  <c r="I60" i="40"/>
  <c r="H60" i="40"/>
  <c r="G60" i="40"/>
  <c r="F60" i="40"/>
  <c r="E60" i="40"/>
  <c r="O59" i="40"/>
  <c r="N59" i="40"/>
  <c r="M59" i="40"/>
  <c r="L59" i="40"/>
  <c r="K59" i="40"/>
  <c r="J59" i="40"/>
  <c r="I59" i="40"/>
  <c r="H59" i="40"/>
  <c r="G59" i="40"/>
  <c r="F59" i="40"/>
  <c r="E59" i="40"/>
  <c r="O58" i="40"/>
  <c r="N58" i="40"/>
  <c r="M58" i="40"/>
  <c r="L58" i="40"/>
  <c r="K58" i="40"/>
  <c r="J58" i="40"/>
  <c r="I58" i="40"/>
  <c r="H58" i="40"/>
  <c r="G58" i="40"/>
  <c r="F58" i="40"/>
  <c r="E58" i="40"/>
  <c r="O57" i="40"/>
  <c r="N57" i="40"/>
  <c r="M57" i="40"/>
  <c r="L57" i="40"/>
  <c r="K57" i="40"/>
  <c r="J57" i="40"/>
  <c r="I57" i="40"/>
  <c r="H57" i="40"/>
  <c r="G57" i="40"/>
  <c r="F57" i="40"/>
  <c r="E57" i="40"/>
  <c r="N55" i="40"/>
  <c r="M55" i="40"/>
  <c r="L55" i="40"/>
  <c r="K55" i="40"/>
  <c r="J55" i="40"/>
  <c r="I55" i="40"/>
  <c r="H55" i="40"/>
  <c r="G55" i="40"/>
  <c r="F55" i="40"/>
  <c r="E55" i="40"/>
  <c r="N54" i="40"/>
  <c r="M54" i="40"/>
  <c r="L54" i="40"/>
  <c r="K54" i="40"/>
  <c r="J54" i="40"/>
  <c r="I54" i="40"/>
  <c r="H54" i="40"/>
  <c r="G54" i="40"/>
  <c r="F54" i="40"/>
  <c r="E54" i="40"/>
  <c r="N53" i="40"/>
  <c r="M53" i="40"/>
  <c r="L53" i="40"/>
  <c r="K53" i="40"/>
  <c r="J53" i="40"/>
  <c r="I53" i="40"/>
  <c r="H53" i="40"/>
  <c r="G53" i="40"/>
  <c r="F53" i="40"/>
  <c r="E53" i="40"/>
  <c r="N52" i="40"/>
  <c r="M52" i="40"/>
  <c r="L52" i="40"/>
  <c r="K52" i="40"/>
  <c r="J52" i="40"/>
  <c r="I52" i="40"/>
  <c r="H52" i="40"/>
  <c r="G52" i="40"/>
  <c r="F52" i="40"/>
  <c r="E52" i="40"/>
  <c r="N51" i="40"/>
  <c r="M51" i="40"/>
  <c r="L51" i="40"/>
  <c r="K51" i="40"/>
  <c r="J51" i="40"/>
  <c r="I51" i="40"/>
  <c r="H51" i="40"/>
  <c r="G51" i="40"/>
  <c r="F51" i="40"/>
  <c r="E51" i="40"/>
  <c r="N50" i="40"/>
  <c r="M50" i="40"/>
  <c r="L50" i="40"/>
  <c r="K50" i="40"/>
  <c r="J50" i="40"/>
  <c r="I50" i="40"/>
  <c r="H50" i="40"/>
  <c r="G50" i="40"/>
  <c r="F50" i="40"/>
  <c r="E50" i="40"/>
  <c r="N49" i="40"/>
  <c r="M49" i="40"/>
  <c r="L49" i="40"/>
  <c r="K49" i="40"/>
  <c r="J49" i="40"/>
  <c r="I49" i="40"/>
  <c r="H49" i="40"/>
  <c r="G49" i="40"/>
  <c r="F49" i="40"/>
  <c r="E49" i="40"/>
  <c r="N48" i="40"/>
  <c r="M48" i="40"/>
  <c r="L48" i="40"/>
  <c r="K48" i="40"/>
  <c r="J48" i="40"/>
  <c r="I48" i="40"/>
  <c r="H48" i="40"/>
  <c r="G48" i="40"/>
  <c r="F48" i="40"/>
  <c r="E48" i="40"/>
  <c r="N47" i="40"/>
  <c r="M47" i="40"/>
  <c r="L47" i="40"/>
  <c r="K47" i="40"/>
  <c r="J47" i="40"/>
  <c r="I47" i="40"/>
  <c r="H47" i="40"/>
  <c r="G47" i="40"/>
  <c r="F47" i="40"/>
  <c r="E47" i="40"/>
  <c r="N46" i="40"/>
  <c r="M46" i="40"/>
  <c r="L46" i="40"/>
  <c r="K46" i="40"/>
  <c r="J46" i="40"/>
  <c r="I46" i="40"/>
  <c r="H46" i="40"/>
  <c r="G46" i="40"/>
  <c r="F46" i="40"/>
  <c r="E46" i="40"/>
  <c r="N45" i="40"/>
  <c r="M45" i="40"/>
  <c r="L45" i="40"/>
  <c r="K45" i="40"/>
  <c r="J45" i="40"/>
  <c r="I45" i="40"/>
  <c r="H45" i="40"/>
  <c r="G45" i="40"/>
  <c r="F45" i="40"/>
  <c r="E45" i="40"/>
  <c r="N44" i="40"/>
  <c r="M44" i="40"/>
  <c r="L44" i="40"/>
  <c r="K44" i="40"/>
  <c r="J44" i="40"/>
  <c r="I44" i="40"/>
  <c r="H44" i="40"/>
  <c r="G44" i="40"/>
  <c r="F44" i="40"/>
  <c r="E44" i="40"/>
  <c r="N43" i="40"/>
  <c r="M43" i="40"/>
  <c r="L43" i="40"/>
  <c r="K43" i="40"/>
  <c r="J43" i="40"/>
  <c r="I43" i="40"/>
  <c r="H43" i="40"/>
  <c r="G43" i="40"/>
  <c r="F43" i="40"/>
  <c r="E43" i="40"/>
  <c r="N42" i="40"/>
  <c r="M42" i="40"/>
  <c r="L42" i="40"/>
  <c r="K42" i="40"/>
  <c r="J42" i="40"/>
  <c r="I42" i="40"/>
  <c r="H42" i="40"/>
  <c r="G42" i="40"/>
  <c r="F42" i="40"/>
  <c r="E42" i="40"/>
  <c r="N41" i="40"/>
  <c r="M41" i="40"/>
  <c r="L41" i="40"/>
  <c r="K41" i="40"/>
  <c r="J41" i="40"/>
  <c r="I41" i="40"/>
  <c r="H41" i="40"/>
  <c r="G41" i="40"/>
  <c r="F41" i="40"/>
  <c r="E41" i="40"/>
  <c r="N40" i="40"/>
  <c r="M40" i="40"/>
  <c r="L40" i="40"/>
  <c r="K40" i="40"/>
  <c r="J40" i="40"/>
  <c r="I40" i="40"/>
  <c r="H40" i="40"/>
  <c r="G40" i="40"/>
  <c r="F40" i="40"/>
  <c r="E40" i="40"/>
  <c r="N39" i="40"/>
  <c r="M39" i="40"/>
  <c r="L39" i="40"/>
  <c r="K39" i="40"/>
  <c r="J39" i="40"/>
  <c r="I39" i="40"/>
  <c r="H39" i="40"/>
  <c r="G39" i="40"/>
  <c r="F39" i="40"/>
  <c r="E39" i="40"/>
  <c r="N38" i="40"/>
  <c r="M38" i="40"/>
  <c r="L38" i="40"/>
  <c r="K38" i="40"/>
  <c r="J38" i="40"/>
  <c r="I38" i="40"/>
  <c r="H38" i="40"/>
  <c r="G38" i="40"/>
  <c r="F38" i="40"/>
  <c r="E38" i="40"/>
  <c r="N37" i="40"/>
  <c r="M37" i="40"/>
  <c r="L37" i="40"/>
  <c r="K37" i="40"/>
  <c r="J37" i="40"/>
  <c r="I37" i="40"/>
  <c r="H37" i="40"/>
  <c r="G37" i="40"/>
  <c r="F37" i="40"/>
  <c r="E37" i="40"/>
  <c r="N36" i="40"/>
  <c r="M36" i="40"/>
  <c r="L36" i="40"/>
  <c r="K36" i="40"/>
  <c r="J36" i="40"/>
  <c r="I36" i="40"/>
  <c r="H36" i="40"/>
  <c r="G36" i="40"/>
  <c r="F36" i="40"/>
  <c r="E36" i="40"/>
  <c r="N35" i="40"/>
  <c r="M35" i="40"/>
  <c r="L35" i="40"/>
  <c r="K35" i="40"/>
  <c r="J35" i="40"/>
  <c r="I35" i="40"/>
  <c r="H35" i="40"/>
  <c r="G35" i="40"/>
  <c r="F35" i="40"/>
  <c r="E35" i="40"/>
  <c r="N34" i="40"/>
  <c r="M34" i="40"/>
  <c r="L34" i="40"/>
  <c r="K34" i="40"/>
  <c r="J34" i="40"/>
  <c r="I34" i="40"/>
  <c r="H34" i="40"/>
  <c r="G34" i="40"/>
  <c r="F34" i="40"/>
  <c r="E34" i="40"/>
  <c r="N33" i="40"/>
  <c r="M33" i="40"/>
  <c r="L33" i="40"/>
  <c r="K33" i="40"/>
  <c r="J33" i="40"/>
  <c r="I33" i="40"/>
  <c r="H33" i="40"/>
  <c r="G33" i="40"/>
  <c r="F33" i="40"/>
  <c r="E33" i="40"/>
  <c r="N32" i="40"/>
  <c r="M32" i="40"/>
  <c r="L32" i="40"/>
  <c r="K32" i="40"/>
  <c r="J32" i="40"/>
  <c r="I32" i="40"/>
  <c r="H32" i="40"/>
  <c r="G32" i="40"/>
  <c r="F32" i="40"/>
  <c r="E32" i="40"/>
  <c r="N31" i="40"/>
  <c r="M31" i="40"/>
  <c r="L31" i="40"/>
  <c r="K31" i="40"/>
  <c r="J31" i="40"/>
  <c r="I31" i="40"/>
  <c r="H31" i="40"/>
  <c r="G31" i="40"/>
  <c r="F31" i="40"/>
  <c r="E31" i="40"/>
  <c r="O27" i="40"/>
  <c r="O26" i="40"/>
  <c r="O25" i="40"/>
  <c r="O24" i="40"/>
  <c r="O23" i="40"/>
  <c r="N23" i="40"/>
  <c r="M23" i="40"/>
  <c r="L23" i="40"/>
  <c r="K23" i="40"/>
  <c r="J23" i="40"/>
  <c r="I23" i="40"/>
  <c r="H23" i="40"/>
  <c r="G23" i="40"/>
  <c r="F23" i="40"/>
  <c r="E23" i="40"/>
  <c r="O22" i="40"/>
  <c r="O21" i="40"/>
  <c r="O20" i="40"/>
  <c r="O19" i="40"/>
  <c r="O18" i="40"/>
  <c r="N18" i="40"/>
  <c r="M18" i="40"/>
  <c r="L18" i="40"/>
  <c r="K18" i="40"/>
  <c r="J18" i="40"/>
  <c r="I18" i="40"/>
  <c r="H18" i="40"/>
  <c r="G18" i="40"/>
  <c r="F18" i="40"/>
  <c r="E18" i="40"/>
  <c r="O17" i="40"/>
  <c r="O16" i="40"/>
  <c r="O15" i="40"/>
  <c r="O14" i="40"/>
  <c r="O13" i="40"/>
  <c r="N13" i="40"/>
  <c r="M13" i="40"/>
  <c r="L13" i="40"/>
  <c r="K13" i="40"/>
  <c r="J13" i="40"/>
  <c r="I13" i="40"/>
  <c r="H13" i="40"/>
  <c r="G13" i="40"/>
  <c r="F13" i="40"/>
  <c r="E13" i="40"/>
  <c r="O12" i="40"/>
  <c r="O11" i="40"/>
  <c r="O10" i="40"/>
  <c r="O9" i="40"/>
  <c r="O8" i="40"/>
  <c r="N8" i="40"/>
  <c r="M8" i="40"/>
  <c r="L8" i="40"/>
  <c r="K8" i="40"/>
  <c r="J8" i="40"/>
  <c r="I8" i="40"/>
  <c r="H8" i="40"/>
  <c r="G8" i="40"/>
  <c r="F8" i="40"/>
  <c r="E8" i="40"/>
  <c r="O7" i="40"/>
  <c r="N7" i="40"/>
  <c r="M7" i="40"/>
  <c r="L7" i="40"/>
  <c r="K7" i="40"/>
  <c r="J7" i="40"/>
  <c r="I7" i="40"/>
  <c r="H7" i="40"/>
  <c r="G7" i="40"/>
  <c r="F7" i="40"/>
  <c r="E7" i="40"/>
  <c r="O6" i="40"/>
  <c r="N6" i="40"/>
  <c r="M6" i="40"/>
  <c r="L6" i="40"/>
  <c r="K6" i="40"/>
  <c r="J6" i="40"/>
  <c r="I6" i="40"/>
  <c r="H6" i="40"/>
  <c r="G6" i="40"/>
  <c r="F6" i="40"/>
  <c r="E6" i="40"/>
  <c r="O5" i="40"/>
  <c r="N5" i="40"/>
  <c r="M5" i="40"/>
  <c r="L5" i="40"/>
  <c r="K5" i="40"/>
  <c r="J5" i="40"/>
  <c r="I5" i="40"/>
  <c r="H5" i="40"/>
  <c r="G5" i="40"/>
  <c r="F5" i="40"/>
  <c r="E5" i="40"/>
  <c r="O4" i="40"/>
  <c r="N4" i="40"/>
  <c r="M4" i="40"/>
  <c r="L4" i="40"/>
  <c r="K4" i="40"/>
  <c r="J4" i="40"/>
  <c r="I4" i="40"/>
  <c r="H4" i="40"/>
  <c r="G4" i="40"/>
  <c r="F4" i="40"/>
  <c r="E4" i="40"/>
  <c r="O3" i="40"/>
  <c r="N3" i="40"/>
  <c r="M3" i="40"/>
  <c r="L3" i="40"/>
  <c r="K3" i="40"/>
  <c r="J3" i="40"/>
  <c r="I3" i="40"/>
  <c r="H3" i="40"/>
  <c r="G3" i="40"/>
  <c r="F3" i="40"/>
  <c r="E3" i="40"/>
  <c r="H91" i="39"/>
  <c r="G91" i="39"/>
  <c r="H87" i="39"/>
  <c r="G87" i="39"/>
  <c r="H83" i="39"/>
  <c r="G83" i="39"/>
  <c r="H79" i="39"/>
  <c r="G79" i="39"/>
  <c r="H68" i="39"/>
  <c r="G68" i="39"/>
  <c r="H64" i="39"/>
  <c r="G64" i="39"/>
  <c r="H60" i="39"/>
  <c r="G60" i="39"/>
  <c r="J18" i="39"/>
  <c r="I18" i="39"/>
  <c r="H18" i="39"/>
  <c r="K14" i="39"/>
  <c r="J14" i="39"/>
  <c r="I14" i="39"/>
  <c r="H14" i="39"/>
  <c r="K10" i="39"/>
  <c r="J10" i="39"/>
  <c r="I10" i="39"/>
  <c r="H10" i="39"/>
  <c r="K6" i="39"/>
  <c r="J6" i="39"/>
  <c r="I6" i="39"/>
  <c r="H6" i="39"/>
  <c r="L86" i="38"/>
  <c r="K86" i="38"/>
  <c r="L85" i="38"/>
  <c r="K85" i="38"/>
  <c r="L84" i="38"/>
  <c r="K84" i="38"/>
  <c r="L83" i="38"/>
  <c r="K83" i="38"/>
  <c r="L82" i="38"/>
  <c r="K82" i="38"/>
  <c r="J82" i="38"/>
  <c r="I82" i="38"/>
  <c r="L81" i="38"/>
  <c r="K81" i="38"/>
  <c r="L80" i="38"/>
  <c r="K80" i="38"/>
  <c r="L79" i="38"/>
  <c r="K79" i="38"/>
  <c r="L78" i="38"/>
  <c r="K78" i="38"/>
  <c r="L77" i="38"/>
  <c r="K77" i="38"/>
  <c r="J77" i="38"/>
  <c r="I77" i="38"/>
  <c r="L76" i="38"/>
  <c r="K76" i="38"/>
  <c r="L75" i="38"/>
  <c r="K75" i="38"/>
  <c r="L74" i="38"/>
  <c r="K74" i="38"/>
  <c r="L73" i="38"/>
  <c r="K73" i="38"/>
  <c r="L72" i="38"/>
  <c r="K72" i="38"/>
  <c r="J72" i="38"/>
  <c r="I72" i="38"/>
  <c r="L71" i="38"/>
  <c r="K71" i="38"/>
  <c r="L70" i="38"/>
  <c r="K70" i="38"/>
  <c r="L69" i="38"/>
  <c r="K69" i="38"/>
  <c r="L68" i="38"/>
  <c r="K68" i="38"/>
  <c r="L67" i="38"/>
  <c r="K67" i="38"/>
  <c r="J67" i="38"/>
  <c r="I67" i="38"/>
  <c r="L66" i="38"/>
  <c r="K66" i="38"/>
  <c r="J66" i="38"/>
  <c r="I66" i="38"/>
  <c r="L65" i="38"/>
  <c r="K65" i="38"/>
  <c r="J65" i="38"/>
  <c r="I65" i="38"/>
  <c r="L64" i="38"/>
  <c r="K64" i="38"/>
  <c r="J64" i="38"/>
  <c r="I64" i="38"/>
  <c r="L63" i="38"/>
  <c r="K63" i="38"/>
  <c r="J63" i="38"/>
  <c r="I63" i="38"/>
  <c r="L62" i="38"/>
  <c r="K62" i="38"/>
  <c r="J62" i="38"/>
  <c r="I62" i="38"/>
  <c r="P53" i="38"/>
  <c r="Q49" i="38"/>
  <c r="P49" i="38"/>
  <c r="Q45" i="38"/>
  <c r="P45" i="38"/>
  <c r="G24" i="38"/>
  <c r="F24" i="38"/>
  <c r="E24" i="38"/>
  <c r="G19" i="38"/>
  <c r="F19" i="38"/>
  <c r="E19" i="38"/>
  <c r="G13" i="38"/>
  <c r="F13" i="38"/>
  <c r="E13" i="38"/>
  <c r="G8" i="38"/>
  <c r="F8" i="38"/>
  <c r="E8" i="38"/>
  <c r="G7" i="38"/>
  <c r="F7" i="38"/>
  <c r="E7" i="38"/>
  <c r="G6" i="38"/>
  <c r="F6" i="38"/>
  <c r="E6" i="38"/>
  <c r="G5" i="38"/>
  <c r="F5" i="38"/>
  <c r="E5" i="38"/>
  <c r="Q4" i="38"/>
  <c r="P4" i="38"/>
  <c r="G3" i="38"/>
  <c r="F3" i="38"/>
  <c r="E3" i="38"/>
  <c r="G2" i="38"/>
  <c r="F2" i="38"/>
  <c r="E2" i="38"/>
  <c r="H240" i="37"/>
  <c r="G240" i="37"/>
  <c r="F240" i="37"/>
  <c r="E240" i="37"/>
  <c r="D240" i="37"/>
  <c r="C240" i="37"/>
  <c r="H239" i="37"/>
  <c r="G239" i="37"/>
  <c r="F239" i="37"/>
  <c r="E239" i="37"/>
  <c r="D239" i="37"/>
  <c r="C239" i="37"/>
  <c r="H238" i="37"/>
  <c r="G238" i="37"/>
  <c r="H237" i="37"/>
  <c r="G237" i="37"/>
  <c r="H236" i="37"/>
  <c r="G236" i="37"/>
  <c r="H235" i="37"/>
  <c r="G235" i="37"/>
  <c r="H234" i="37"/>
  <c r="G234" i="37"/>
  <c r="H233" i="37"/>
  <c r="G233" i="37"/>
  <c r="H232" i="37"/>
  <c r="G232" i="37"/>
  <c r="H231" i="37"/>
  <c r="G231" i="37"/>
  <c r="H230" i="37"/>
  <c r="G230" i="37"/>
  <c r="H229" i="37"/>
  <c r="G229" i="37"/>
  <c r="H228" i="37"/>
  <c r="G228" i="37"/>
  <c r="H227" i="37"/>
  <c r="G227" i="37"/>
  <c r="M181" i="37"/>
  <c r="L181" i="37"/>
  <c r="K181" i="37"/>
  <c r="J181" i="37"/>
  <c r="I181" i="37"/>
  <c r="H181" i="37"/>
  <c r="G181" i="37"/>
  <c r="F181" i="37"/>
  <c r="E181" i="37"/>
  <c r="D181" i="37"/>
  <c r="C181" i="37"/>
  <c r="M180" i="37"/>
  <c r="L180" i="37"/>
  <c r="K180" i="37"/>
  <c r="J180" i="37"/>
  <c r="I180" i="37"/>
  <c r="H180" i="37"/>
  <c r="G180" i="37"/>
  <c r="F180" i="37"/>
  <c r="E180" i="37"/>
  <c r="D180" i="37"/>
  <c r="C180" i="37"/>
  <c r="M179" i="37"/>
  <c r="L179" i="37"/>
  <c r="K179" i="37"/>
  <c r="J179" i="37"/>
  <c r="I179" i="37"/>
  <c r="H179" i="37"/>
  <c r="G179" i="37"/>
  <c r="F179" i="37"/>
  <c r="E179" i="37"/>
  <c r="D179" i="37"/>
  <c r="C179" i="37"/>
  <c r="M178" i="37"/>
  <c r="L178" i="37"/>
  <c r="K178" i="37"/>
  <c r="J178" i="37"/>
  <c r="I178" i="37"/>
  <c r="H178" i="37"/>
  <c r="G178" i="37"/>
  <c r="F178" i="37"/>
  <c r="E178" i="37"/>
  <c r="D178" i="37"/>
  <c r="C178" i="37"/>
  <c r="M177" i="37"/>
  <c r="L177" i="37"/>
  <c r="K177" i="37"/>
  <c r="J177" i="37"/>
  <c r="I177" i="37"/>
  <c r="H177" i="37"/>
  <c r="G177" i="37"/>
  <c r="F177" i="37"/>
  <c r="E177" i="37"/>
  <c r="D177" i="37"/>
  <c r="C177" i="37"/>
  <c r="M176" i="37"/>
  <c r="L176" i="37"/>
  <c r="K176" i="37"/>
  <c r="J176" i="37"/>
  <c r="I176" i="37"/>
  <c r="H176" i="37"/>
  <c r="G176" i="37"/>
  <c r="F176" i="37"/>
  <c r="E176" i="37"/>
  <c r="D176" i="37"/>
  <c r="C176" i="37"/>
  <c r="M175" i="37"/>
  <c r="L175" i="37"/>
  <c r="K175" i="37"/>
  <c r="J175" i="37"/>
  <c r="I175" i="37"/>
  <c r="H175" i="37"/>
  <c r="G175" i="37"/>
  <c r="F175" i="37"/>
  <c r="E175" i="37"/>
  <c r="D175" i="37"/>
  <c r="C175" i="37"/>
  <c r="M174" i="37"/>
  <c r="L174" i="37"/>
  <c r="K174" i="37"/>
  <c r="J174" i="37"/>
  <c r="I174" i="37"/>
  <c r="H174" i="37"/>
  <c r="G174" i="37"/>
  <c r="F174" i="37"/>
  <c r="E174" i="37"/>
  <c r="D174" i="37"/>
  <c r="C174" i="37"/>
  <c r="M173" i="37"/>
  <c r="L173" i="37"/>
  <c r="K173" i="37"/>
  <c r="J173" i="37"/>
  <c r="I173" i="37"/>
  <c r="H173" i="37"/>
  <c r="G173" i="37"/>
  <c r="F173" i="37"/>
  <c r="E173" i="37"/>
  <c r="D173" i="37"/>
  <c r="C173" i="37"/>
  <c r="M172" i="37"/>
  <c r="L172" i="37"/>
  <c r="K172" i="37"/>
  <c r="J172" i="37"/>
  <c r="I172" i="37"/>
  <c r="H172" i="37"/>
  <c r="G172" i="37"/>
  <c r="F172" i="37"/>
  <c r="E172" i="37"/>
  <c r="D172" i="37"/>
  <c r="C172" i="37"/>
  <c r="M171" i="37"/>
  <c r="L171" i="37"/>
  <c r="K171" i="37"/>
  <c r="J171" i="37"/>
  <c r="I171" i="37"/>
  <c r="H171" i="37"/>
  <c r="G171" i="37"/>
  <c r="F171" i="37"/>
  <c r="E171" i="37"/>
  <c r="D171" i="37"/>
  <c r="C171" i="37"/>
  <c r="M170" i="37"/>
  <c r="L170" i="37"/>
  <c r="K170" i="37"/>
  <c r="J170" i="37"/>
  <c r="I170" i="37"/>
  <c r="H170" i="37"/>
  <c r="G170" i="37"/>
  <c r="F170" i="37"/>
  <c r="E170" i="37"/>
  <c r="D170" i="37"/>
  <c r="C170" i="37"/>
  <c r="M169" i="37"/>
  <c r="L169" i="37"/>
  <c r="K169" i="37"/>
  <c r="J169" i="37"/>
  <c r="I169" i="37"/>
  <c r="H169" i="37"/>
  <c r="G169" i="37"/>
  <c r="F169" i="37"/>
  <c r="E169" i="37"/>
  <c r="D169" i="37"/>
  <c r="C169" i="37"/>
  <c r="M167" i="37"/>
  <c r="L167" i="37"/>
  <c r="K167" i="37"/>
  <c r="J167" i="37"/>
  <c r="I167" i="37"/>
  <c r="H167" i="37"/>
  <c r="G167" i="37"/>
  <c r="F167" i="37"/>
  <c r="E167" i="37"/>
  <c r="D167" i="37"/>
  <c r="C167" i="37"/>
  <c r="M166" i="37"/>
  <c r="M165" i="37"/>
  <c r="M164" i="37"/>
  <c r="M163" i="37"/>
  <c r="M162" i="37"/>
  <c r="M161" i="37"/>
  <c r="M160" i="37"/>
  <c r="M159" i="37"/>
  <c r="M158" i="37"/>
  <c r="M157" i="37"/>
  <c r="M156" i="37"/>
  <c r="M155" i="37"/>
  <c r="M151" i="37"/>
  <c r="L151" i="37"/>
  <c r="K151" i="37"/>
  <c r="J151" i="37"/>
  <c r="I151" i="37"/>
  <c r="H151" i="37"/>
  <c r="G151" i="37"/>
  <c r="F151" i="37"/>
  <c r="E151" i="37"/>
  <c r="D151" i="37"/>
  <c r="C151" i="37"/>
  <c r="M150" i="37"/>
  <c r="M149" i="37"/>
  <c r="M148" i="37"/>
  <c r="M147" i="37"/>
  <c r="M146" i="37"/>
  <c r="M145" i="37"/>
  <c r="M144" i="37"/>
  <c r="M143" i="37"/>
  <c r="M142" i="37"/>
  <c r="M141" i="37"/>
  <c r="M140" i="37"/>
  <c r="M139" i="37"/>
  <c r="M134" i="37"/>
  <c r="M133" i="37"/>
  <c r="M132" i="37"/>
  <c r="M131" i="37"/>
  <c r="M130" i="37"/>
  <c r="M129" i="37"/>
  <c r="M128" i="37"/>
  <c r="M127" i="37"/>
  <c r="M126" i="37"/>
  <c r="M125" i="37"/>
  <c r="M124" i="37"/>
  <c r="M123" i="37"/>
  <c r="M121" i="37"/>
  <c r="L121" i="37"/>
  <c r="K121" i="37"/>
  <c r="J121" i="37"/>
  <c r="I121" i="37"/>
  <c r="H121" i="37"/>
  <c r="G121" i="37"/>
  <c r="F121" i="37"/>
  <c r="E121" i="37"/>
  <c r="D121" i="37"/>
  <c r="C121" i="37"/>
  <c r="M120" i="37"/>
  <c r="L120" i="37"/>
  <c r="K120" i="37"/>
  <c r="J120" i="37"/>
  <c r="I120" i="37"/>
  <c r="H120" i="37"/>
  <c r="G120" i="37"/>
  <c r="F120" i="37"/>
  <c r="E120" i="37"/>
  <c r="D120" i="37"/>
  <c r="C120" i="37"/>
  <c r="M119" i="37"/>
  <c r="L119" i="37"/>
  <c r="K119" i="37"/>
  <c r="J119" i="37"/>
  <c r="I119" i="37"/>
  <c r="H119" i="37"/>
  <c r="G119" i="37"/>
  <c r="F119" i="37"/>
  <c r="E119" i="37"/>
  <c r="D119" i="37"/>
  <c r="C119" i="37"/>
  <c r="M118" i="37"/>
  <c r="L118" i="37"/>
  <c r="K118" i="37"/>
  <c r="J118" i="37"/>
  <c r="I118" i="37"/>
  <c r="H118" i="37"/>
  <c r="G118" i="37"/>
  <c r="F118" i="37"/>
  <c r="E118" i="37"/>
  <c r="D118" i="37"/>
  <c r="C118" i="37"/>
  <c r="M117" i="37"/>
  <c r="L117" i="37"/>
  <c r="K117" i="37"/>
  <c r="J117" i="37"/>
  <c r="I117" i="37"/>
  <c r="H117" i="37"/>
  <c r="G117" i="37"/>
  <c r="F117" i="37"/>
  <c r="E117" i="37"/>
  <c r="D117" i="37"/>
  <c r="C117" i="37"/>
  <c r="M116" i="37"/>
  <c r="L116" i="37"/>
  <c r="K116" i="37"/>
  <c r="J116" i="37"/>
  <c r="I116" i="37"/>
  <c r="H116" i="37"/>
  <c r="G116" i="37"/>
  <c r="F116" i="37"/>
  <c r="E116" i="37"/>
  <c r="D116" i="37"/>
  <c r="C116" i="37"/>
  <c r="M115" i="37"/>
  <c r="L115" i="37"/>
  <c r="K115" i="37"/>
  <c r="J115" i="37"/>
  <c r="I115" i="37"/>
  <c r="H115" i="37"/>
  <c r="G115" i="37"/>
  <c r="F115" i="37"/>
  <c r="E115" i="37"/>
  <c r="D115" i="37"/>
  <c r="C115" i="37"/>
  <c r="M114" i="37"/>
  <c r="L114" i="37"/>
  <c r="K114" i="37"/>
  <c r="J114" i="37"/>
  <c r="I114" i="37"/>
  <c r="H114" i="37"/>
  <c r="G114" i="37"/>
  <c r="F114" i="37"/>
  <c r="E114" i="37"/>
  <c r="D114" i="37"/>
  <c r="C114" i="37"/>
  <c r="M113" i="37"/>
  <c r="L113" i="37"/>
  <c r="K113" i="37"/>
  <c r="J113" i="37"/>
  <c r="I113" i="37"/>
  <c r="H113" i="37"/>
  <c r="G113" i="37"/>
  <c r="F113" i="37"/>
  <c r="E113" i="37"/>
  <c r="D113" i="37"/>
  <c r="C113" i="37"/>
  <c r="M112" i="37"/>
  <c r="L112" i="37"/>
  <c r="K112" i="37"/>
  <c r="J112" i="37"/>
  <c r="I112" i="37"/>
  <c r="H112" i="37"/>
  <c r="G112" i="37"/>
  <c r="F112" i="37"/>
  <c r="E112" i="37"/>
  <c r="D112" i="37"/>
  <c r="C112" i="37"/>
  <c r="M111" i="37"/>
  <c r="L111" i="37"/>
  <c r="K111" i="37"/>
  <c r="J111" i="37"/>
  <c r="I111" i="37"/>
  <c r="H111" i="37"/>
  <c r="G111" i="37"/>
  <c r="F111" i="37"/>
  <c r="E111" i="37"/>
  <c r="D111" i="37"/>
  <c r="C111" i="37"/>
  <c r="M110" i="37"/>
  <c r="L110" i="37"/>
  <c r="K110" i="37"/>
  <c r="J110" i="37"/>
  <c r="I110" i="37"/>
  <c r="H110" i="37"/>
  <c r="G110" i="37"/>
  <c r="F110" i="37"/>
  <c r="E110" i="37"/>
  <c r="D110" i="37"/>
  <c r="C110" i="37"/>
  <c r="M109" i="37"/>
  <c r="L109" i="37"/>
  <c r="K109" i="37"/>
  <c r="J109" i="37"/>
  <c r="I109" i="37"/>
  <c r="H109" i="37"/>
  <c r="G109" i="37"/>
  <c r="F109" i="37"/>
  <c r="E109" i="37"/>
  <c r="D109" i="37"/>
  <c r="C109" i="37"/>
  <c r="L107" i="37"/>
  <c r="K107" i="37"/>
  <c r="J107" i="37"/>
  <c r="I107" i="37"/>
  <c r="H107" i="37"/>
  <c r="G107" i="37"/>
  <c r="F107" i="37"/>
  <c r="E107" i="37"/>
  <c r="D107" i="37"/>
  <c r="C107" i="37"/>
  <c r="L106" i="37"/>
  <c r="K106" i="37"/>
  <c r="J106" i="37"/>
  <c r="I106" i="37"/>
  <c r="H106" i="37"/>
  <c r="G106" i="37"/>
  <c r="F106" i="37"/>
  <c r="E106" i="37"/>
  <c r="D106" i="37"/>
  <c r="C106" i="37"/>
  <c r="L105" i="37"/>
  <c r="K105" i="37"/>
  <c r="J105" i="37"/>
  <c r="I105" i="37"/>
  <c r="H105" i="37"/>
  <c r="G105" i="37"/>
  <c r="F105" i="37"/>
  <c r="E105" i="37"/>
  <c r="D105" i="37"/>
  <c r="C105" i="37"/>
  <c r="L104" i="37"/>
  <c r="K104" i="37"/>
  <c r="J104" i="37"/>
  <c r="I104" i="37"/>
  <c r="H104" i="37"/>
  <c r="G104" i="37"/>
  <c r="F104" i="37"/>
  <c r="E104" i="37"/>
  <c r="D104" i="37"/>
  <c r="C104" i="37"/>
  <c r="L103" i="37"/>
  <c r="K103" i="37"/>
  <c r="J103" i="37"/>
  <c r="I103" i="37"/>
  <c r="H103" i="37"/>
  <c r="G103" i="37"/>
  <c r="F103" i="37"/>
  <c r="E103" i="37"/>
  <c r="D103" i="37"/>
  <c r="C103" i="37"/>
  <c r="L102" i="37"/>
  <c r="K102" i="37"/>
  <c r="J102" i="37"/>
  <c r="I102" i="37"/>
  <c r="H102" i="37"/>
  <c r="G102" i="37"/>
  <c r="F102" i="37"/>
  <c r="E102" i="37"/>
  <c r="D102" i="37"/>
  <c r="C102" i="37"/>
  <c r="L101" i="37"/>
  <c r="K101" i="37"/>
  <c r="J101" i="37"/>
  <c r="I101" i="37"/>
  <c r="H101" i="37"/>
  <c r="G101" i="37"/>
  <c r="F101" i="37"/>
  <c r="E101" i="37"/>
  <c r="D101" i="37"/>
  <c r="C101" i="37"/>
  <c r="L100" i="37"/>
  <c r="K100" i="37"/>
  <c r="J100" i="37"/>
  <c r="I100" i="37"/>
  <c r="H100" i="37"/>
  <c r="G100" i="37"/>
  <c r="F100" i="37"/>
  <c r="E100" i="37"/>
  <c r="D100" i="37"/>
  <c r="C100" i="37"/>
  <c r="L99" i="37"/>
  <c r="K99" i="37"/>
  <c r="J99" i="37"/>
  <c r="I99" i="37"/>
  <c r="H99" i="37"/>
  <c r="G99" i="37"/>
  <c r="F99" i="37"/>
  <c r="E99" i="37"/>
  <c r="D99" i="37"/>
  <c r="C99" i="37"/>
  <c r="L98" i="37"/>
  <c r="K98" i="37"/>
  <c r="J98" i="37"/>
  <c r="I98" i="37"/>
  <c r="H98" i="37"/>
  <c r="G98" i="37"/>
  <c r="F98" i="37"/>
  <c r="E98" i="37"/>
  <c r="D98" i="37"/>
  <c r="C98" i="37"/>
  <c r="L97" i="37"/>
  <c r="K97" i="37"/>
  <c r="J97" i="37"/>
  <c r="I97" i="37"/>
  <c r="H97" i="37"/>
  <c r="G97" i="37"/>
  <c r="F97" i="37"/>
  <c r="E97" i="37"/>
  <c r="D97" i="37"/>
  <c r="C97" i="37"/>
  <c r="L96" i="37"/>
  <c r="K96" i="37"/>
  <c r="J96" i="37"/>
  <c r="I96" i="37"/>
  <c r="H96" i="37"/>
  <c r="G96" i="37"/>
  <c r="F96" i="37"/>
  <c r="E96" i="37"/>
  <c r="D96" i="37"/>
  <c r="C96" i="37"/>
  <c r="L95" i="37"/>
  <c r="K95" i="37"/>
  <c r="J95" i="37"/>
  <c r="I95" i="37"/>
  <c r="H95" i="37"/>
  <c r="G95" i="37"/>
  <c r="F95" i="37"/>
  <c r="E95" i="37"/>
  <c r="D95" i="37"/>
  <c r="C95" i="37"/>
  <c r="M93" i="37"/>
  <c r="L93" i="37"/>
  <c r="K93" i="37"/>
  <c r="J93" i="37"/>
  <c r="I93" i="37"/>
  <c r="H93" i="37"/>
  <c r="G93" i="37"/>
  <c r="F93" i="37"/>
  <c r="E93" i="37"/>
  <c r="D93" i="37"/>
  <c r="C93" i="37"/>
  <c r="M92" i="37"/>
  <c r="M91" i="37"/>
  <c r="M90" i="37"/>
  <c r="M89" i="37"/>
  <c r="M88" i="37"/>
  <c r="M87" i="37"/>
  <c r="M86" i="37"/>
  <c r="M85" i="37"/>
  <c r="M84" i="37"/>
  <c r="M83" i="37"/>
  <c r="M82" i="37"/>
  <c r="M81" i="37"/>
  <c r="M77" i="37"/>
  <c r="M76" i="37"/>
  <c r="M75" i="37"/>
  <c r="M74" i="37"/>
  <c r="M73" i="37"/>
  <c r="M72" i="37"/>
  <c r="M71" i="37"/>
  <c r="M70" i="37"/>
  <c r="M69" i="37"/>
  <c r="M68" i="37"/>
  <c r="M67" i="37"/>
  <c r="M66" i="37"/>
  <c r="M65" i="37"/>
  <c r="M63" i="37"/>
  <c r="L63" i="37"/>
  <c r="K63" i="37"/>
  <c r="J63" i="37"/>
  <c r="I63" i="37"/>
  <c r="H63" i="37"/>
  <c r="G63" i="37"/>
  <c r="F63" i="37"/>
  <c r="E63" i="37"/>
  <c r="D63" i="37"/>
  <c r="C63" i="37"/>
  <c r="M62" i="37"/>
  <c r="L62" i="37"/>
  <c r="K62" i="37"/>
  <c r="J62" i="37"/>
  <c r="I62" i="37"/>
  <c r="H62" i="37"/>
  <c r="G62" i="37"/>
  <c r="F62" i="37"/>
  <c r="E62" i="37"/>
  <c r="D62" i="37"/>
  <c r="C62" i="37"/>
  <c r="M61" i="37"/>
  <c r="L61" i="37"/>
  <c r="K61" i="37"/>
  <c r="J61" i="37"/>
  <c r="I61" i="37"/>
  <c r="H61" i="37"/>
  <c r="G61" i="37"/>
  <c r="F61" i="37"/>
  <c r="E61" i="37"/>
  <c r="D61" i="37"/>
  <c r="C61" i="37"/>
  <c r="M60" i="37"/>
  <c r="L60" i="37"/>
  <c r="K60" i="37"/>
  <c r="J60" i="37"/>
  <c r="I60" i="37"/>
  <c r="H60" i="37"/>
  <c r="G60" i="37"/>
  <c r="F60" i="37"/>
  <c r="E60" i="37"/>
  <c r="D60" i="37"/>
  <c r="C60" i="37"/>
  <c r="M59" i="37"/>
  <c r="L59" i="37"/>
  <c r="K59" i="37"/>
  <c r="J59" i="37"/>
  <c r="I59" i="37"/>
  <c r="H59" i="37"/>
  <c r="G59" i="37"/>
  <c r="F59" i="37"/>
  <c r="E59" i="37"/>
  <c r="D59" i="37"/>
  <c r="C59" i="37"/>
  <c r="M58" i="37"/>
  <c r="L58" i="37"/>
  <c r="K58" i="37"/>
  <c r="J58" i="37"/>
  <c r="I58" i="37"/>
  <c r="H58" i="37"/>
  <c r="G58" i="37"/>
  <c r="F58" i="37"/>
  <c r="E58" i="37"/>
  <c r="D58" i="37"/>
  <c r="C58" i="37"/>
  <c r="M57" i="37"/>
  <c r="L57" i="37"/>
  <c r="K57" i="37"/>
  <c r="J57" i="37"/>
  <c r="I57" i="37"/>
  <c r="H57" i="37"/>
  <c r="G57" i="37"/>
  <c r="F57" i="37"/>
  <c r="E57" i="37"/>
  <c r="D57" i="37"/>
  <c r="C57" i="37"/>
  <c r="M56" i="37"/>
  <c r="L56" i="37"/>
  <c r="K56" i="37"/>
  <c r="J56" i="37"/>
  <c r="I56" i="37"/>
  <c r="H56" i="37"/>
  <c r="G56" i="37"/>
  <c r="F56" i="37"/>
  <c r="E56" i="37"/>
  <c r="D56" i="37"/>
  <c r="C56" i="37"/>
  <c r="M55" i="37"/>
  <c r="L55" i="37"/>
  <c r="K55" i="37"/>
  <c r="J55" i="37"/>
  <c r="I55" i="37"/>
  <c r="H55" i="37"/>
  <c r="G55" i="37"/>
  <c r="F55" i="37"/>
  <c r="E55" i="37"/>
  <c r="D55" i="37"/>
  <c r="C55" i="37"/>
  <c r="M54" i="37"/>
  <c r="L54" i="37"/>
  <c r="K54" i="37"/>
  <c r="J54" i="37"/>
  <c r="I54" i="37"/>
  <c r="H54" i="37"/>
  <c r="G54" i="37"/>
  <c r="F54" i="37"/>
  <c r="E54" i="37"/>
  <c r="D54" i="37"/>
  <c r="C54" i="37"/>
  <c r="M53" i="37"/>
  <c r="L53" i="37"/>
  <c r="K53" i="37"/>
  <c r="J53" i="37"/>
  <c r="I53" i="37"/>
  <c r="H53" i="37"/>
  <c r="G53" i="37"/>
  <c r="F53" i="37"/>
  <c r="E53" i="37"/>
  <c r="D53" i="37"/>
  <c r="C53" i="37"/>
  <c r="M52" i="37"/>
  <c r="L52" i="37"/>
  <c r="K52" i="37"/>
  <c r="J52" i="37"/>
  <c r="I52" i="37"/>
  <c r="H52" i="37"/>
  <c r="G52" i="37"/>
  <c r="F52" i="37"/>
  <c r="E52" i="37"/>
  <c r="D52" i="37"/>
  <c r="C52" i="37"/>
  <c r="M51" i="37"/>
  <c r="L51" i="37"/>
  <c r="K51" i="37"/>
  <c r="J51" i="37"/>
  <c r="I51" i="37"/>
  <c r="H51" i="37"/>
  <c r="G51" i="37"/>
  <c r="F51" i="37"/>
  <c r="E51" i="37"/>
  <c r="D51" i="37"/>
  <c r="C51" i="37"/>
  <c r="L49" i="37"/>
  <c r="K49" i="37"/>
  <c r="J49" i="37"/>
  <c r="I49" i="37"/>
  <c r="H49" i="37"/>
  <c r="G49" i="37"/>
  <c r="F49" i="37"/>
  <c r="E49" i="37"/>
  <c r="D49" i="37"/>
  <c r="C49" i="37"/>
  <c r="L48" i="37"/>
  <c r="K48" i="37"/>
  <c r="J48" i="37"/>
  <c r="I48" i="37"/>
  <c r="H48" i="37"/>
  <c r="G48" i="37"/>
  <c r="F48" i="37"/>
  <c r="E48" i="37"/>
  <c r="D48" i="37"/>
  <c r="C48" i="37"/>
  <c r="L47" i="37"/>
  <c r="K47" i="37"/>
  <c r="J47" i="37"/>
  <c r="I47" i="37"/>
  <c r="H47" i="37"/>
  <c r="G47" i="37"/>
  <c r="F47" i="37"/>
  <c r="E47" i="37"/>
  <c r="D47" i="37"/>
  <c r="C47" i="37"/>
  <c r="L46" i="37"/>
  <c r="K46" i="37"/>
  <c r="J46" i="37"/>
  <c r="I46" i="37"/>
  <c r="H46" i="37"/>
  <c r="G46" i="37"/>
  <c r="F46" i="37"/>
  <c r="E46" i="37"/>
  <c r="D46" i="37"/>
  <c r="C46" i="37"/>
  <c r="L45" i="37"/>
  <c r="K45" i="37"/>
  <c r="J45" i="37"/>
  <c r="I45" i="37"/>
  <c r="H45" i="37"/>
  <c r="G45" i="37"/>
  <c r="F45" i="37"/>
  <c r="E45" i="37"/>
  <c r="D45" i="37"/>
  <c r="C45" i="37"/>
  <c r="L44" i="37"/>
  <c r="K44" i="37"/>
  <c r="J44" i="37"/>
  <c r="I44" i="37"/>
  <c r="H44" i="37"/>
  <c r="G44" i="37"/>
  <c r="F44" i="37"/>
  <c r="E44" i="37"/>
  <c r="D44" i="37"/>
  <c r="C44" i="37"/>
  <c r="L43" i="37"/>
  <c r="K43" i="37"/>
  <c r="J43" i="37"/>
  <c r="I43" i="37"/>
  <c r="H43" i="37"/>
  <c r="G43" i="37"/>
  <c r="F43" i="37"/>
  <c r="E43" i="37"/>
  <c r="D43" i="37"/>
  <c r="C43" i="37"/>
  <c r="L42" i="37"/>
  <c r="K42" i="37"/>
  <c r="J42" i="37"/>
  <c r="I42" i="37"/>
  <c r="H42" i="37"/>
  <c r="G42" i="37"/>
  <c r="F42" i="37"/>
  <c r="E42" i="37"/>
  <c r="D42" i="37"/>
  <c r="C42" i="37"/>
  <c r="L41" i="37"/>
  <c r="K41" i="37"/>
  <c r="J41" i="37"/>
  <c r="I41" i="37"/>
  <c r="H41" i="37"/>
  <c r="G41" i="37"/>
  <c r="F41" i="37"/>
  <c r="E41" i="37"/>
  <c r="D41" i="37"/>
  <c r="C41" i="37"/>
  <c r="L40" i="37"/>
  <c r="K40" i="37"/>
  <c r="J40" i="37"/>
  <c r="I40" i="37"/>
  <c r="H40" i="37"/>
  <c r="G40" i="37"/>
  <c r="F40" i="37"/>
  <c r="E40" i="37"/>
  <c r="D40" i="37"/>
  <c r="C40" i="37"/>
  <c r="L39" i="37"/>
  <c r="K39" i="37"/>
  <c r="J39" i="37"/>
  <c r="I39" i="37"/>
  <c r="H39" i="37"/>
  <c r="G39" i="37"/>
  <c r="F39" i="37"/>
  <c r="E39" i="37"/>
  <c r="D39" i="37"/>
  <c r="C39" i="37"/>
  <c r="L38" i="37"/>
  <c r="K38" i="37"/>
  <c r="J38" i="37"/>
  <c r="I38" i="37"/>
  <c r="H38" i="37"/>
  <c r="G38" i="37"/>
  <c r="F38" i="37"/>
  <c r="E38" i="37"/>
  <c r="D38" i="37"/>
  <c r="C38" i="37"/>
  <c r="L37" i="37"/>
  <c r="K37" i="37"/>
  <c r="J37" i="37"/>
  <c r="I37" i="37"/>
  <c r="H37" i="37"/>
  <c r="G37" i="37"/>
  <c r="F37" i="37"/>
  <c r="E37" i="37"/>
  <c r="D37" i="37"/>
  <c r="C37" i="37"/>
  <c r="M35" i="37"/>
  <c r="L35" i="37"/>
  <c r="K35" i="37"/>
  <c r="J35" i="37"/>
  <c r="I35" i="37"/>
  <c r="H35" i="37"/>
  <c r="G35" i="37"/>
  <c r="F35" i="37"/>
  <c r="E35" i="37"/>
  <c r="D35" i="37"/>
  <c r="C35" i="37"/>
  <c r="M34" i="37"/>
  <c r="M33" i="37"/>
  <c r="M32" i="37"/>
  <c r="M31" i="37"/>
  <c r="M30" i="37"/>
  <c r="M29" i="37"/>
  <c r="M28" i="37"/>
  <c r="M27" i="37"/>
  <c r="M26" i="37"/>
  <c r="M25" i="37"/>
  <c r="M24" i="37"/>
  <c r="M23" i="37"/>
  <c r="H16" i="37"/>
  <c r="G16" i="37"/>
  <c r="Q15" i="37"/>
  <c r="P15" i="37"/>
  <c r="O15" i="37"/>
  <c r="M15" i="37"/>
  <c r="L15" i="37"/>
  <c r="K15" i="37"/>
  <c r="J15" i="37"/>
  <c r="I15" i="37"/>
  <c r="H15" i="37"/>
  <c r="G15" i="37"/>
  <c r="Q14" i="37"/>
  <c r="P14" i="37"/>
  <c r="M14" i="37"/>
  <c r="L14" i="37"/>
  <c r="Q13" i="37"/>
  <c r="P13" i="37"/>
  <c r="M13" i="37"/>
  <c r="L13" i="37"/>
  <c r="Q12" i="37"/>
  <c r="P12" i="37"/>
  <c r="M12" i="37"/>
  <c r="L12" i="37"/>
  <c r="Q11" i="37"/>
  <c r="P11" i="37"/>
  <c r="M11" i="37"/>
  <c r="L11" i="37"/>
  <c r="Q10" i="37"/>
  <c r="P10" i="37"/>
  <c r="M10" i="37"/>
  <c r="L10" i="37"/>
  <c r="Q9" i="37"/>
  <c r="P9" i="37"/>
  <c r="M9" i="37"/>
  <c r="L9" i="37"/>
  <c r="Q8" i="37"/>
  <c r="P8" i="37"/>
  <c r="M8" i="37"/>
  <c r="L8" i="37"/>
  <c r="Q7" i="37"/>
  <c r="P7" i="37"/>
  <c r="M7" i="37"/>
  <c r="L7" i="37"/>
  <c r="Q6" i="37"/>
  <c r="P6" i="37"/>
  <c r="M6" i="37"/>
  <c r="L6" i="37"/>
  <c r="Q5" i="37"/>
  <c r="P5" i="37"/>
  <c r="M5" i="37"/>
  <c r="L5" i="37"/>
  <c r="Q4" i="37"/>
  <c r="P4" i="37"/>
  <c r="M4" i="37"/>
  <c r="L4" i="37"/>
  <c r="Q3" i="37"/>
  <c r="P3" i="37"/>
  <c r="M3" i="37"/>
  <c r="L3" i="37"/>
  <c r="S16" i="36"/>
  <c r="S15" i="36"/>
  <c r="T14" i="36"/>
  <c r="P14" i="36"/>
  <c r="T13" i="36"/>
  <c r="P13" i="36"/>
  <c r="T12" i="36"/>
  <c r="P12" i="36"/>
  <c r="T11" i="36"/>
  <c r="P11" i="36"/>
  <c r="T10" i="36"/>
  <c r="P10" i="36"/>
  <c r="T9" i="36"/>
  <c r="P9" i="36"/>
  <c r="T8" i="36"/>
  <c r="P8" i="36"/>
  <c r="T7" i="36"/>
  <c r="P7" i="36"/>
  <c r="T6" i="36"/>
  <c r="P6" i="36"/>
  <c r="T5" i="36"/>
  <c r="P5" i="36"/>
  <c r="T4" i="36"/>
  <c r="P4" i="36"/>
  <c r="T3" i="36"/>
  <c r="P3" i="36"/>
  <c r="J26" i="32"/>
  <c r="I26" i="32"/>
  <c r="J25" i="32"/>
  <c r="I25" i="32"/>
  <c r="J24" i="32"/>
  <c r="I24" i="32"/>
  <c r="J23" i="32"/>
  <c r="I23" i="32"/>
  <c r="J22" i="32"/>
  <c r="I22" i="32"/>
  <c r="H22" i="32"/>
  <c r="J21" i="32"/>
  <c r="I21" i="32"/>
  <c r="J20" i="32"/>
  <c r="I20" i="32"/>
  <c r="J19" i="32"/>
  <c r="I19" i="32"/>
  <c r="J18" i="32"/>
  <c r="I18" i="32"/>
  <c r="J17" i="32"/>
  <c r="I17" i="32"/>
  <c r="J16" i="32"/>
  <c r="I16" i="32"/>
  <c r="J15" i="32"/>
  <c r="I15" i="32"/>
  <c r="J14" i="32"/>
  <c r="I14" i="32"/>
  <c r="J13" i="32"/>
  <c r="I13" i="32"/>
  <c r="J12" i="32"/>
  <c r="I12" i="32"/>
  <c r="J11" i="32"/>
  <c r="I11" i="32"/>
  <c r="J10" i="32"/>
  <c r="I10" i="32"/>
  <c r="J9" i="32"/>
  <c r="I9" i="32"/>
  <c r="J8" i="32"/>
  <c r="I8" i="32"/>
  <c r="J7" i="32"/>
  <c r="J6" i="32"/>
  <c r="I6" i="32"/>
  <c r="H6" i="32"/>
  <c r="G6" i="32"/>
  <c r="F6" i="32"/>
  <c r="E6" i="32"/>
  <c r="J5" i="32"/>
  <c r="I5" i="32"/>
  <c r="H5" i="32"/>
  <c r="G5" i="32"/>
  <c r="F5" i="32"/>
  <c r="E5" i="32"/>
  <c r="J4" i="32"/>
  <c r="I4" i="32"/>
  <c r="H4" i="32"/>
  <c r="G4" i="32"/>
  <c r="F4" i="32"/>
  <c r="E4" i="32"/>
  <c r="J3" i="32"/>
  <c r="I3" i="32"/>
  <c r="H3" i="32"/>
  <c r="G3" i="32"/>
  <c r="F3" i="32"/>
  <c r="E3" i="32"/>
  <c r="J2" i="32"/>
  <c r="I2" i="32"/>
  <c r="H2" i="32"/>
  <c r="G2" i="32"/>
  <c r="F2" i="32"/>
  <c r="E2" i="32"/>
  <c r="I15" i="30"/>
  <c r="H15" i="30"/>
  <c r="G15" i="30"/>
  <c r="F15" i="30"/>
  <c r="E15" i="30"/>
  <c r="D15" i="30"/>
  <c r="C15" i="30"/>
  <c r="O81" i="29"/>
  <c r="N81" i="29"/>
  <c r="M81" i="29"/>
  <c r="L81" i="29"/>
  <c r="K81" i="29"/>
  <c r="J81" i="29"/>
  <c r="I81" i="29"/>
  <c r="H81" i="29"/>
  <c r="G81" i="29"/>
  <c r="F81" i="29"/>
  <c r="E81" i="29"/>
  <c r="O80" i="29"/>
  <c r="N80" i="29"/>
  <c r="M80" i="29"/>
  <c r="L80" i="29"/>
  <c r="K80" i="29"/>
  <c r="J80" i="29"/>
  <c r="I80" i="29"/>
  <c r="H80" i="29"/>
  <c r="G80" i="29"/>
  <c r="F80" i="29"/>
  <c r="E80" i="29"/>
  <c r="O79" i="29"/>
  <c r="N79" i="29"/>
  <c r="M79" i="29"/>
  <c r="L79" i="29"/>
  <c r="K79" i="29"/>
  <c r="J79" i="29"/>
  <c r="I79" i="29"/>
  <c r="H79" i="29"/>
  <c r="G79" i="29"/>
  <c r="F79" i="29"/>
  <c r="E79" i="29"/>
  <c r="O78" i="29"/>
  <c r="N78" i="29"/>
  <c r="M78" i="29"/>
  <c r="L78" i="29"/>
  <c r="K78" i="29"/>
  <c r="J78" i="29"/>
  <c r="I78" i="29"/>
  <c r="H78" i="29"/>
  <c r="G78" i="29"/>
  <c r="F78" i="29"/>
  <c r="E78" i="29"/>
  <c r="O77" i="29"/>
  <c r="N77" i="29"/>
  <c r="M77" i="29"/>
  <c r="L77" i="29"/>
  <c r="K77" i="29"/>
  <c r="J77" i="29"/>
  <c r="I77" i="29"/>
  <c r="H77" i="29"/>
  <c r="G77" i="29"/>
  <c r="F77" i="29"/>
  <c r="E77" i="29"/>
  <c r="O76" i="29"/>
  <c r="N76" i="29"/>
  <c r="M76" i="29"/>
  <c r="L76" i="29"/>
  <c r="K76" i="29"/>
  <c r="J76" i="29"/>
  <c r="I76" i="29"/>
  <c r="H76" i="29"/>
  <c r="G76" i="29"/>
  <c r="F76" i="29"/>
  <c r="E76" i="29"/>
  <c r="O75" i="29"/>
  <c r="N75" i="29"/>
  <c r="M75" i="29"/>
  <c r="L75" i="29"/>
  <c r="K75" i="29"/>
  <c r="J75" i="29"/>
  <c r="I75" i="29"/>
  <c r="H75" i="29"/>
  <c r="G75" i="29"/>
  <c r="F75" i="29"/>
  <c r="E75" i="29"/>
  <c r="O74" i="29"/>
  <c r="N74" i="29"/>
  <c r="M74" i="29"/>
  <c r="L74" i="29"/>
  <c r="K74" i="29"/>
  <c r="J74" i="29"/>
  <c r="I74" i="29"/>
  <c r="H74" i="29"/>
  <c r="G74" i="29"/>
  <c r="F74" i="29"/>
  <c r="E74" i="29"/>
  <c r="O73" i="29"/>
  <c r="N73" i="29"/>
  <c r="M73" i="29"/>
  <c r="L73" i="29"/>
  <c r="K73" i="29"/>
  <c r="J73" i="29"/>
  <c r="I73" i="29"/>
  <c r="H73" i="29"/>
  <c r="G73" i="29"/>
  <c r="F73" i="29"/>
  <c r="E73" i="29"/>
  <c r="O72" i="29"/>
  <c r="N72" i="29"/>
  <c r="M72" i="29"/>
  <c r="L72" i="29"/>
  <c r="K72" i="29"/>
  <c r="J72" i="29"/>
  <c r="I72" i="29"/>
  <c r="H72" i="29"/>
  <c r="G72" i="29"/>
  <c r="F72" i="29"/>
  <c r="E72" i="29"/>
  <c r="O71" i="29"/>
  <c r="N71" i="29"/>
  <c r="M71" i="29"/>
  <c r="K71" i="29"/>
  <c r="J71" i="29"/>
  <c r="I71" i="29"/>
  <c r="H71" i="29"/>
  <c r="G71" i="29"/>
  <c r="F71" i="29"/>
  <c r="E71" i="29"/>
  <c r="O70" i="29"/>
  <c r="N70" i="29"/>
  <c r="M70" i="29"/>
  <c r="L70" i="29"/>
  <c r="K70" i="29"/>
  <c r="J70" i="29"/>
  <c r="I70" i="29"/>
  <c r="H70" i="29"/>
  <c r="G70" i="29"/>
  <c r="F70" i="29"/>
  <c r="E70" i="29"/>
  <c r="O69" i="29"/>
  <c r="N69" i="29"/>
  <c r="M69" i="29"/>
  <c r="L69" i="29"/>
  <c r="K69" i="29"/>
  <c r="J69" i="29"/>
  <c r="I69" i="29"/>
  <c r="H69" i="29"/>
  <c r="G69" i="29"/>
  <c r="F69" i="29"/>
  <c r="E69" i="29"/>
  <c r="O68" i="29"/>
  <c r="N68" i="29"/>
  <c r="M68" i="29"/>
  <c r="L68" i="29"/>
  <c r="K68" i="29"/>
  <c r="J68" i="29"/>
  <c r="I68" i="29"/>
  <c r="H68" i="29"/>
  <c r="G68" i="29"/>
  <c r="F68" i="29"/>
  <c r="E68" i="29"/>
  <c r="O67" i="29"/>
  <c r="N67" i="29"/>
  <c r="M67" i="29"/>
  <c r="L67" i="29"/>
  <c r="K67" i="29"/>
  <c r="J67" i="29"/>
  <c r="I67" i="29"/>
  <c r="H67" i="29"/>
  <c r="G67" i="29"/>
  <c r="F67" i="29"/>
  <c r="E67" i="29"/>
  <c r="O66" i="29"/>
  <c r="N66" i="29"/>
  <c r="L66" i="29"/>
  <c r="K66" i="29"/>
  <c r="J66" i="29"/>
  <c r="I66" i="29"/>
  <c r="H66" i="29"/>
  <c r="G66" i="29"/>
  <c r="F66" i="29"/>
  <c r="E66" i="29"/>
  <c r="O65" i="29"/>
  <c r="N65" i="29"/>
  <c r="L65" i="29"/>
  <c r="K65" i="29"/>
  <c r="J65" i="29"/>
  <c r="I65" i="29"/>
  <c r="H65" i="29"/>
  <c r="G65" i="29"/>
  <c r="F65" i="29"/>
  <c r="E65" i="29"/>
  <c r="O64" i="29"/>
  <c r="N64" i="29"/>
  <c r="M64" i="29"/>
  <c r="L64" i="29"/>
  <c r="K64" i="29"/>
  <c r="J64" i="29"/>
  <c r="I64" i="29"/>
  <c r="H64" i="29"/>
  <c r="G64" i="29"/>
  <c r="F64" i="29"/>
  <c r="E64" i="29"/>
  <c r="O63" i="29"/>
  <c r="N63" i="29"/>
  <c r="L63" i="29"/>
  <c r="K63" i="29"/>
  <c r="J63" i="29"/>
  <c r="I63" i="29"/>
  <c r="H63" i="29"/>
  <c r="G63" i="29"/>
  <c r="F63" i="29"/>
  <c r="E63" i="29"/>
  <c r="O62" i="29"/>
  <c r="N62" i="29"/>
  <c r="M62" i="29"/>
  <c r="L62" i="29"/>
  <c r="K62" i="29"/>
  <c r="J62" i="29"/>
  <c r="I62" i="29"/>
  <c r="H62" i="29"/>
  <c r="G62" i="29"/>
  <c r="F62" i="29"/>
  <c r="E62" i="29"/>
  <c r="O61" i="29"/>
  <c r="N61" i="29"/>
  <c r="M61" i="29"/>
  <c r="L61" i="29"/>
  <c r="K61" i="29"/>
  <c r="J61" i="29"/>
  <c r="I61" i="29"/>
  <c r="H61" i="29"/>
  <c r="G61" i="29"/>
  <c r="F61" i="29"/>
  <c r="E61" i="29"/>
  <c r="O60" i="29"/>
  <c r="N60" i="29"/>
  <c r="M60" i="29"/>
  <c r="L60" i="29"/>
  <c r="K60" i="29"/>
  <c r="J60" i="29"/>
  <c r="I60" i="29"/>
  <c r="H60" i="29"/>
  <c r="G60" i="29"/>
  <c r="F60" i="29"/>
  <c r="E60" i="29"/>
  <c r="O59" i="29"/>
  <c r="N59" i="29"/>
  <c r="M59" i="29"/>
  <c r="L59" i="29"/>
  <c r="K59" i="29"/>
  <c r="J59" i="29"/>
  <c r="I59" i="29"/>
  <c r="H59" i="29"/>
  <c r="G59" i="29"/>
  <c r="F59" i="29"/>
  <c r="E59" i="29"/>
  <c r="O58" i="29"/>
  <c r="N58" i="29"/>
  <c r="M58" i="29"/>
  <c r="L58" i="29"/>
  <c r="K58" i="29"/>
  <c r="J58" i="29"/>
  <c r="I58" i="29"/>
  <c r="H58" i="29"/>
  <c r="G58" i="29"/>
  <c r="F58" i="29"/>
  <c r="E58" i="29"/>
  <c r="O57" i="29"/>
  <c r="N57" i="29"/>
  <c r="M57" i="29"/>
  <c r="L57" i="29"/>
  <c r="K57" i="29"/>
  <c r="J57" i="29"/>
  <c r="I57" i="29"/>
  <c r="H57" i="29"/>
  <c r="G57" i="29"/>
  <c r="F57" i="29"/>
  <c r="E57" i="29"/>
  <c r="O56" i="29"/>
  <c r="O55" i="29"/>
  <c r="O54" i="29"/>
  <c r="O53" i="29"/>
  <c r="O52" i="29"/>
  <c r="N52" i="29"/>
  <c r="M52" i="29"/>
  <c r="L52" i="29"/>
  <c r="K52" i="29"/>
  <c r="J52" i="29"/>
  <c r="I52" i="29"/>
  <c r="H52" i="29"/>
  <c r="G52" i="29"/>
  <c r="F52" i="29"/>
  <c r="E52" i="29"/>
  <c r="O51" i="29"/>
  <c r="O50" i="29"/>
  <c r="O49" i="29"/>
  <c r="O48" i="29"/>
  <c r="O47" i="29"/>
  <c r="N47" i="29"/>
  <c r="M47" i="29"/>
  <c r="L47" i="29"/>
  <c r="K47" i="29"/>
  <c r="J47" i="29"/>
  <c r="I47" i="29"/>
  <c r="H47" i="29"/>
  <c r="G47" i="29"/>
  <c r="F47" i="29"/>
  <c r="E47" i="29"/>
  <c r="O46" i="29"/>
  <c r="O45" i="29"/>
  <c r="O44" i="29"/>
  <c r="O43" i="29"/>
  <c r="O42" i="29"/>
  <c r="N42" i="29"/>
  <c r="M42" i="29"/>
  <c r="L42" i="29"/>
  <c r="K42" i="29"/>
  <c r="J42" i="29"/>
  <c r="I42" i="29"/>
  <c r="H42" i="29"/>
  <c r="G42" i="29"/>
  <c r="F42" i="29"/>
  <c r="E42" i="29"/>
  <c r="O41" i="29"/>
  <c r="O40" i="29"/>
  <c r="O39" i="29"/>
  <c r="O38" i="29"/>
  <c r="O37" i="29"/>
  <c r="N37" i="29"/>
  <c r="M37" i="29"/>
  <c r="L37" i="29"/>
  <c r="K37" i="29"/>
  <c r="J37" i="29"/>
  <c r="I37" i="29"/>
  <c r="H37" i="29"/>
  <c r="G37" i="29"/>
  <c r="F37" i="29"/>
  <c r="E37" i="29"/>
  <c r="O36" i="29"/>
  <c r="N36" i="29"/>
  <c r="M36" i="29"/>
  <c r="L36" i="29"/>
  <c r="K36" i="29"/>
  <c r="J36" i="29"/>
  <c r="I36" i="29"/>
  <c r="H36" i="29"/>
  <c r="G36" i="29"/>
  <c r="F36" i="29"/>
  <c r="E36" i="29"/>
  <c r="O35" i="29"/>
  <c r="N35" i="29"/>
  <c r="M35" i="29"/>
  <c r="L35" i="29"/>
  <c r="K35" i="29"/>
  <c r="J35" i="29"/>
  <c r="I35" i="29"/>
  <c r="H35" i="29"/>
  <c r="G35" i="29"/>
  <c r="F35" i="29"/>
  <c r="E35" i="29"/>
  <c r="O34" i="29"/>
  <c r="N34" i="29"/>
  <c r="M34" i="29"/>
  <c r="L34" i="29"/>
  <c r="K34" i="29"/>
  <c r="J34" i="29"/>
  <c r="I34" i="29"/>
  <c r="H34" i="29"/>
  <c r="G34" i="29"/>
  <c r="F34" i="29"/>
  <c r="E34" i="29"/>
  <c r="O33" i="29"/>
  <c r="N33" i="29"/>
  <c r="M33" i="29"/>
  <c r="L33" i="29"/>
  <c r="K33" i="29"/>
  <c r="J33" i="29"/>
  <c r="I33" i="29"/>
  <c r="H33" i="29"/>
  <c r="G33" i="29"/>
  <c r="F33" i="29"/>
  <c r="E33" i="29"/>
  <c r="O32" i="29"/>
  <c r="N32" i="29"/>
  <c r="M32" i="29"/>
  <c r="L32" i="29"/>
  <c r="K32" i="29"/>
  <c r="J32" i="29"/>
  <c r="I32" i="29"/>
  <c r="H32" i="29"/>
  <c r="G32" i="29"/>
  <c r="F32" i="29"/>
  <c r="E32" i="29"/>
  <c r="O27" i="29"/>
  <c r="O26" i="29"/>
  <c r="O25" i="29"/>
  <c r="O24" i="29"/>
  <c r="O23" i="29"/>
  <c r="N23" i="29"/>
  <c r="M23" i="29"/>
  <c r="L23" i="29"/>
  <c r="K23" i="29"/>
  <c r="J23" i="29"/>
  <c r="I23" i="29"/>
  <c r="H23" i="29"/>
  <c r="G23" i="29"/>
  <c r="F23" i="29"/>
  <c r="E23" i="29"/>
  <c r="O22" i="29"/>
  <c r="O21" i="29"/>
  <c r="O20" i="29"/>
  <c r="O19" i="29"/>
  <c r="O18" i="29"/>
  <c r="N18" i="29"/>
  <c r="M18" i="29"/>
  <c r="L18" i="29"/>
  <c r="K18" i="29"/>
  <c r="J18" i="29"/>
  <c r="I18" i="29"/>
  <c r="H18" i="29"/>
  <c r="G18" i="29"/>
  <c r="F18" i="29"/>
  <c r="E18" i="29"/>
  <c r="O17" i="29"/>
  <c r="O16" i="29"/>
  <c r="O15" i="29"/>
  <c r="O14" i="29"/>
  <c r="O13" i="29"/>
  <c r="N13" i="29"/>
  <c r="M13" i="29"/>
  <c r="L13" i="29"/>
  <c r="K13" i="29"/>
  <c r="J13" i="29"/>
  <c r="I13" i="29"/>
  <c r="H13" i="29"/>
  <c r="G13" i="29"/>
  <c r="F13" i="29"/>
  <c r="E13" i="29"/>
  <c r="O12" i="29"/>
  <c r="O11" i="29"/>
  <c r="O10" i="29"/>
  <c r="O9" i="29"/>
  <c r="O8" i="29"/>
  <c r="N8" i="29"/>
  <c r="M8" i="29"/>
  <c r="L8" i="29"/>
  <c r="K8" i="29"/>
  <c r="J8" i="29"/>
  <c r="I8" i="29"/>
  <c r="H8" i="29"/>
  <c r="G8" i="29"/>
  <c r="F8" i="29"/>
  <c r="E8" i="29"/>
  <c r="O7" i="29"/>
  <c r="N7" i="29"/>
  <c r="M7" i="29"/>
  <c r="L7" i="29"/>
  <c r="K7" i="29"/>
  <c r="J7" i="29"/>
  <c r="I7" i="29"/>
  <c r="H7" i="29"/>
  <c r="G7" i="29"/>
  <c r="F7" i="29"/>
  <c r="E7" i="29"/>
  <c r="O6" i="29"/>
  <c r="N6" i="29"/>
  <c r="M6" i="29"/>
  <c r="L6" i="29"/>
  <c r="K6" i="29"/>
  <c r="J6" i="29"/>
  <c r="I6" i="29"/>
  <c r="H6" i="29"/>
  <c r="G6" i="29"/>
  <c r="F6" i="29"/>
  <c r="E6" i="29"/>
  <c r="O5" i="29"/>
  <c r="N5" i="29"/>
  <c r="M5" i="29"/>
  <c r="L5" i="29"/>
  <c r="K5" i="29"/>
  <c r="J5" i="29"/>
  <c r="I5" i="29"/>
  <c r="H5" i="29"/>
  <c r="G5" i="29"/>
  <c r="F5" i="29"/>
  <c r="E5" i="29"/>
  <c r="O4" i="29"/>
  <c r="N4" i="29"/>
  <c r="M4" i="29"/>
  <c r="L4" i="29"/>
  <c r="K4" i="29"/>
  <c r="J4" i="29"/>
  <c r="I4" i="29"/>
  <c r="H4" i="29"/>
  <c r="G4" i="29"/>
  <c r="F4" i="29"/>
  <c r="E4" i="29"/>
  <c r="O3" i="29"/>
  <c r="N3" i="29"/>
  <c r="M3" i="29"/>
  <c r="L3" i="29"/>
  <c r="K3" i="29"/>
  <c r="J3" i="29"/>
  <c r="I3" i="29"/>
  <c r="H3" i="29"/>
  <c r="G3" i="29"/>
  <c r="F3" i="29"/>
  <c r="E3" i="29"/>
  <c r="I100" i="28"/>
  <c r="H100" i="28"/>
  <c r="G100" i="28"/>
  <c r="Q98" i="28"/>
  <c r="P98" i="28"/>
  <c r="O98" i="28"/>
  <c r="N98" i="28"/>
  <c r="M98" i="28"/>
  <c r="L98" i="28"/>
  <c r="K98" i="28"/>
  <c r="J98" i="28"/>
  <c r="I98" i="28"/>
  <c r="H98" i="28"/>
  <c r="G98" i="28"/>
  <c r="Q97" i="28"/>
  <c r="Q96" i="28"/>
  <c r="Q95" i="28"/>
  <c r="Q94" i="28"/>
  <c r="Q93" i="28"/>
  <c r="Q92" i="28"/>
  <c r="Q91" i="28"/>
  <c r="Q90" i="28"/>
  <c r="Q89" i="28"/>
  <c r="Q88" i="28"/>
  <c r="Q87" i="28"/>
  <c r="Q86" i="28"/>
  <c r="O79" i="28"/>
  <c r="O78" i="28"/>
  <c r="O77" i="28"/>
  <c r="O76" i="28"/>
  <c r="O75" i="28"/>
  <c r="O74" i="28"/>
  <c r="O73" i="28"/>
  <c r="O72" i="28"/>
  <c r="O71" i="28"/>
  <c r="O70" i="28"/>
  <c r="O69" i="28"/>
  <c r="O68" i="28"/>
  <c r="O67" i="28"/>
  <c r="O66" i="28"/>
  <c r="O65" i="28"/>
  <c r="O64" i="28"/>
  <c r="O63" i="28"/>
  <c r="O62" i="28"/>
  <c r="O61" i="28"/>
  <c r="O60" i="28"/>
  <c r="O59" i="28"/>
  <c r="O58" i="28"/>
  <c r="O57" i="28"/>
  <c r="O56" i="28"/>
  <c r="O55" i="28"/>
  <c r="Y53" i="28"/>
  <c r="X53" i="28"/>
  <c r="W53" i="28"/>
  <c r="V53" i="28"/>
  <c r="U53" i="28"/>
  <c r="T53" i="28"/>
  <c r="S53" i="28"/>
  <c r="R53" i="28"/>
  <c r="Q53" i="28"/>
  <c r="P53" i="28"/>
  <c r="N53" i="28"/>
  <c r="M53" i="28"/>
  <c r="L53" i="28"/>
  <c r="K53" i="28"/>
  <c r="J53" i="28"/>
  <c r="I53" i="28"/>
  <c r="H53" i="28"/>
  <c r="G53" i="28"/>
  <c r="F53" i="28"/>
  <c r="E53" i="28"/>
  <c r="Y52" i="28"/>
  <c r="X52" i="28"/>
  <c r="W52" i="28"/>
  <c r="V52" i="28"/>
  <c r="U52" i="28"/>
  <c r="T52" i="28"/>
  <c r="S52" i="28"/>
  <c r="R52" i="28"/>
  <c r="Q52" i="28"/>
  <c r="P52" i="28"/>
  <c r="N52" i="28"/>
  <c r="M52" i="28"/>
  <c r="L52" i="28"/>
  <c r="K52" i="28"/>
  <c r="J52" i="28"/>
  <c r="I52" i="28"/>
  <c r="H52" i="28"/>
  <c r="G52" i="28"/>
  <c r="F52" i="28"/>
  <c r="E52" i="28"/>
  <c r="Y51" i="28"/>
  <c r="X51" i="28"/>
  <c r="W51" i="28"/>
  <c r="V51" i="28"/>
  <c r="U51" i="28"/>
  <c r="T51" i="28"/>
  <c r="S51" i="28"/>
  <c r="R51" i="28"/>
  <c r="Q51" i="28"/>
  <c r="P51" i="28"/>
  <c r="N51" i="28"/>
  <c r="M51" i="28"/>
  <c r="L51" i="28"/>
  <c r="K51" i="28"/>
  <c r="J51" i="28"/>
  <c r="I51" i="28"/>
  <c r="H51" i="28"/>
  <c r="G51" i="28"/>
  <c r="F51" i="28"/>
  <c r="E51" i="28"/>
  <c r="Y50" i="28"/>
  <c r="X50" i="28"/>
  <c r="W50" i="28"/>
  <c r="V50" i="28"/>
  <c r="U50" i="28"/>
  <c r="T50" i="28"/>
  <c r="S50" i="28"/>
  <c r="R50" i="28"/>
  <c r="Q50" i="28"/>
  <c r="P50" i="28"/>
  <c r="N50" i="28"/>
  <c r="M50" i="28"/>
  <c r="L50" i="28"/>
  <c r="K50" i="28"/>
  <c r="J50" i="28"/>
  <c r="I50" i="28"/>
  <c r="H50" i="28"/>
  <c r="G50" i="28"/>
  <c r="F50" i="28"/>
  <c r="E50" i="28"/>
  <c r="Y49" i="28"/>
  <c r="X49" i="28"/>
  <c r="W49" i="28"/>
  <c r="V49" i="28"/>
  <c r="U49" i="28"/>
  <c r="T49" i="28"/>
  <c r="S49" i="28"/>
  <c r="R49" i="28"/>
  <c r="Q49" i="28"/>
  <c r="P49" i="28"/>
  <c r="N49" i="28"/>
  <c r="M49" i="28"/>
  <c r="L49" i="28"/>
  <c r="K49" i="28"/>
  <c r="J49" i="28"/>
  <c r="I49" i="28"/>
  <c r="H49" i="28"/>
  <c r="G49" i="28"/>
  <c r="F49" i="28"/>
  <c r="E49" i="28"/>
  <c r="Y48" i="28"/>
  <c r="X48" i="28"/>
  <c r="W48" i="28"/>
  <c r="V48" i="28"/>
  <c r="U48" i="28"/>
  <c r="T48" i="28"/>
  <c r="S48" i="28"/>
  <c r="R48" i="28"/>
  <c r="Q48" i="28"/>
  <c r="P48" i="28"/>
  <c r="N48" i="28"/>
  <c r="M48" i="28"/>
  <c r="L48" i="28"/>
  <c r="K48" i="28"/>
  <c r="J48" i="28"/>
  <c r="I48" i="28"/>
  <c r="H48" i="28"/>
  <c r="G48" i="28"/>
  <c r="F48" i="28"/>
  <c r="E48" i="28"/>
  <c r="Y47" i="28"/>
  <c r="X47" i="28"/>
  <c r="W47" i="28"/>
  <c r="V47" i="28"/>
  <c r="U47" i="28"/>
  <c r="T47" i="28"/>
  <c r="S47" i="28"/>
  <c r="R47" i="28"/>
  <c r="Q47" i="28"/>
  <c r="P47" i="28"/>
  <c r="N47" i="28"/>
  <c r="M47" i="28"/>
  <c r="L47" i="28"/>
  <c r="K47" i="28"/>
  <c r="J47" i="28"/>
  <c r="I47" i="28"/>
  <c r="H47" i="28"/>
  <c r="G47" i="28"/>
  <c r="F47" i="28"/>
  <c r="E47" i="28"/>
  <c r="Y46" i="28"/>
  <c r="X46" i="28"/>
  <c r="W46" i="28"/>
  <c r="V46" i="28"/>
  <c r="U46" i="28"/>
  <c r="T46" i="28"/>
  <c r="S46" i="28"/>
  <c r="R46" i="28"/>
  <c r="Q46" i="28"/>
  <c r="P46" i="28"/>
  <c r="N46" i="28"/>
  <c r="M46" i="28"/>
  <c r="L46" i="28"/>
  <c r="K46" i="28"/>
  <c r="J46" i="28"/>
  <c r="I46" i="28"/>
  <c r="H46" i="28"/>
  <c r="G46" i="28"/>
  <c r="F46" i="28"/>
  <c r="E46" i="28"/>
  <c r="Y45" i="28"/>
  <c r="X45" i="28"/>
  <c r="W45" i="28"/>
  <c r="V45" i="28"/>
  <c r="U45" i="28"/>
  <c r="T45" i="28"/>
  <c r="S45" i="28"/>
  <c r="R45" i="28"/>
  <c r="Q45" i="28"/>
  <c r="P45" i="28"/>
  <c r="N45" i="28"/>
  <c r="M45" i="28"/>
  <c r="L45" i="28"/>
  <c r="K45" i="28"/>
  <c r="J45" i="28"/>
  <c r="I45" i="28"/>
  <c r="H45" i="28"/>
  <c r="G45" i="28"/>
  <c r="F45" i="28"/>
  <c r="E45" i="28"/>
  <c r="Y44" i="28"/>
  <c r="X44" i="28"/>
  <c r="W44" i="28"/>
  <c r="V44" i="28"/>
  <c r="U44" i="28"/>
  <c r="T44" i="28"/>
  <c r="S44" i="28"/>
  <c r="R44" i="28"/>
  <c r="Q44" i="28"/>
  <c r="P44" i="28"/>
  <c r="N44" i="28"/>
  <c r="M44" i="28"/>
  <c r="L44" i="28"/>
  <c r="K44" i="28"/>
  <c r="J44" i="28"/>
  <c r="I44" i="28"/>
  <c r="H44" i="28"/>
  <c r="G44" i="28"/>
  <c r="F44" i="28"/>
  <c r="E44" i="28"/>
  <c r="Y43" i="28"/>
  <c r="X43" i="28"/>
  <c r="W43" i="28"/>
  <c r="V43" i="28"/>
  <c r="U43" i="28"/>
  <c r="T43" i="28"/>
  <c r="S43" i="28"/>
  <c r="R43" i="28"/>
  <c r="Q43" i="28"/>
  <c r="P43" i="28"/>
  <c r="N43" i="28"/>
  <c r="M43" i="28"/>
  <c r="L43" i="28"/>
  <c r="K43" i="28"/>
  <c r="J43" i="28"/>
  <c r="I43" i="28"/>
  <c r="H43" i="28"/>
  <c r="G43" i="28"/>
  <c r="F43" i="28"/>
  <c r="E43" i="28"/>
  <c r="Y42" i="28"/>
  <c r="X42" i="28"/>
  <c r="W42" i="28"/>
  <c r="V42" i="28"/>
  <c r="U42" i="28"/>
  <c r="T42" i="28"/>
  <c r="S42" i="28"/>
  <c r="R42" i="28"/>
  <c r="Q42" i="28"/>
  <c r="P42" i="28"/>
  <c r="N42" i="28"/>
  <c r="M42" i="28"/>
  <c r="L42" i="28"/>
  <c r="K42" i="28"/>
  <c r="J42" i="28"/>
  <c r="I42" i="28"/>
  <c r="H42" i="28"/>
  <c r="G42" i="28"/>
  <c r="F42" i="28"/>
  <c r="E42" i="28"/>
  <c r="Y41" i="28"/>
  <c r="X41" i="28"/>
  <c r="W41" i="28"/>
  <c r="V41" i="28"/>
  <c r="U41" i="28"/>
  <c r="T41" i="28"/>
  <c r="S41" i="28"/>
  <c r="R41" i="28"/>
  <c r="Q41" i="28"/>
  <c r="P41" i="28"/>
  <c r="N41" i="28"/>
  <c r="M41" i="28"/>
  <c r="L41" i="28"/>
  <c r="K41" i="28"/>
  <c r="J41" i="28"/>
  <c r="I41" i="28"/>
  <c r="H41" i="28"/>
  <c r="G41" i="28"/>
  <c r="F41" i="28"/>
  <c r="E41" i="28"/>
  <c r="Y40" i="28"/>
  <c r="X40" i="28"/>
  <c r="W40" i="28"/>
  <c r="V40" i="28"/>
  <c r="U40" i="28"/>
  <c r="T40" i="28"/>
  <c r="S40" i="28"/>
  <c r="R40" i="28"/>
  <c r="Q40" i="28"/>
  <c r="P40" i="28"/>
  <c r="N40" i="28"/>
  <c r="M40" i="28"/>
  <c r="L40" i="28"/>
  <c r="K40" i="28"/>
  <c r="J40" i="28"/>
  <c r="I40" i="28"/>
  <c r="H40" i="28"/>
  <c r="G40" i="28"/>
  <c r="F40" i="28"/>
  <c r="E40" i="28"/>
  <c r="Y39" i="28"/>
  <c r="X39" i="28"/>
  <c r="W39" i="28"/>
  <c r="V39" i="28"/>
  <c r="U39" i="28"/>
  <c r="T39" i="28"/>
  <c r="S39" i="28"/>
  <c r="R39" i="28"/>
  <c r="Q39" i="28"/>
  <c r="P39" i="28"/>
  <c r="N39" i="28"/>
  <c r="M39" i="28"/>
  <c r="L39" i="28"/>
  <c r="K39" i="28"/>
  <c r="J39" i="28"/>
  <c r="I39" i="28"/>
  <c r="H39" i="28"/>
  <c r="G39" i="28"/>
  <c r="F39" i="28"/>
  <c r="E39" i="28"/>
  <c r="Y38" i="28"/>
  <c r="X38" i="28"/>
  <c r="W38" i="28"/>
  <c r="V38" i="28"/>
  <c r="U38" i="28"/>
  <c r="T38" i="28"/>
  <c r="S38" i="28"/>
  <c r="R38" i="28"/>
  <c r="Q38" i="28"/>
  <c r="P38" i="28"/>
  <c r="N38" i="28"/>
  <c r="M38" i="28"/>
  <c r="L38" i="28"/>
  <c r="K38" i="28"/>
  <c r="J38" i="28"/>
  <c r="I38" i="28"/>
  <c r="H38" i="28"/>
  <c r="G38" i="28"/>
  <c r="F38" i="28"/>
  <c r="E38" i="28"/>
  <c r="Y37" i="28"/>
  <c r="X37" i="28"/>
  <c r="W37" i="28"/>
  <c r="V37" i="28"/>
  <c r="U37" i="28"/>
  <c r="T37" i="28"/>
  <c r="S37" i="28"/>
  <c r="R37" i="28"/>
  <c r="Q37" i="28"/>
  <c r="P37" i="28"/>
  <c r="N37" i="28"/>
  <c r="M37" i="28"/>
  <c r="L37" i="28"/>
  <c r="K37" i="28"/>
  <c r="J37" i="28"/>
  <c r="I37" i="28"/>
  <c r="H37" i="28"/>
  <c r="G37" i="28"/>
  <c r="F37" i="28"/>
  <c r="E37" i="28"/>
  <c r="Y36" i="28"/>
  <c r="X36" i="28"/>
  <c r="W36" i="28"/>
  <c r="V36" i="28"/>
  <c r="U36" i="28"/>
  <c r="T36" i="28"/>
  <c r="S36" i="28"/>
  <c r="R36" i="28"/>
  <c r="Q36" i="28"/>
  <c r="P36" i="28"/>
  <c r="N36" i="28"/>
  <c r="M36" i="28"/>
  <c r="L36" i="28"/>
  <c r="K36" i="28"/>
  <c r="J36" i="28"/>
  <c r="I36" i="28"/>
  <c r="H36" i="28"/>
  <c r="G36" i="28"/>
  <c r="F36" i="28"/>
  <c r="E36" i="28"/>
  <c r="Y35" i="28"/>
  <c r="X35" i="28"/>
  <c r="W35" i="28"/>
  <c r="V35" i="28"/>
  <c r="U35" i="28"/>
  <c r="T35" i="28"/>
  <c r="S35" i="28"/>
  <c r="R35" i="28"/>
  <c r="Q35" i="28"/>
  <c r="P35" i="28"/>
  <c r="N35" i="28"/>
  <c r="M35" i="28"/>
  <c r="L35" i="28"/>
  <c r="K35" i="28"/>
  <c r="J35" i="28"/>
  <c r="I35" i="28"/>
  <c r="H35" i="28"/>
  <c r="G35" i="28"/>
  <c r="F35" i="28"/>
  <c r="E35" i="28"/>
  <c r="Y34" i="28"/>
  <c r="X34" i="28"/>
  <c r="W34" i="28"/>
  <c r="V34" i="28"/>
  <c r="U34" i="28"/>
  <c r="T34" i="28"/>
  <c r="S34" i="28"/>
  <c r="R34" i="28"/>
  <c r="Q34" i="28"/>
  <c r="P34" i="28"/>
  <c r="N34" i="28"/>
  <c r="M34" i="28"/>
  <c r="L34" i="28"/>
  <c r="K34" i="28"/>
  <c r="J34" i="28"/>
  <c r="I34" i="28"/>
  <c r="H34" i="28"/>
  <c r="G34" i="28"/>
  <c r="F34" i="28"/>
  <c r="E34" i="28"/>
  <c r="Y33" i="28"/>
  <c r="X33" i="28"/>
  <c r="W33" i="28"/>
  <c r="V33" i="28"/>
  <c r="U33" i="28"/>
  <c r="T33" i="28"/>
  <c r="S33" i="28"/>
  <c r="R33" i="28"/>
  <c r="Q33" i="28"/>
  <c r="P33" i="28"/>
  <c r="N33" i="28"/>
  <c r="M33" i="28"/>
  <c r="L33" i="28"/>
  <c r="K33" i="28"/>
  <c r="J33" i="28"/>
  <c r="I33" i="28"/>
  <c r="H33" i="28"/>
  <c r="G33" i="28"/>
  <c r="F33" i="28"/>
  <c r="E33" i="28"/>
  <c r="Y32" i="28"/>
  <c r="X32" i="28"/>
  <c r="W32" i="28"/>
  <c r="V32" i="28"/>
  <c r="U32" i="28"/>
  <c r="T32" i="28"/>
  <c r="S32" i="28"/>
  <c r="R32" i="28"/>
  <c r="Q32" i="28"/>
  <c r="P32" i="28"/>
  <c r="N32" i="28"/>
  <c r="M32" i="28"/>
  <c r="L32" i="28"/>
  <c r="K32" i="28"/>
  <c r="J32" i="28"/>
  <c r="I32" i="28"/>
  <c r="H32" i="28"/>
  <c r="G32" i="28"/>
  <c r="F32" i="28"/>
  <c r="E32" i="28"/>
  <c r="Y31" i="28"/>
  <c r="X31" i="28"/>
  <c r="W31" i="28"/>
  <c r="V31" i="28"/>
  <c r="U31" i="28"/>
  <c r="T31" i="28"/>
  <c r="S31" i="28"/>
  <c r="R31" i="28"/>
  <c r="Q31" i="28"/>
  <c r="P31" i="28"/>
  <c r="N31" i="28"/>
  <c r="M31" i="28"/>
  <c r="L31" i="28"/>
  <c r="K31" i="28"/>
  <c r="J31" i="28"/>
  <c r="I31" i="28"/>
  <c r="H31" i="28"/>
  <c r="G31" i="28"/>
  <c r="F31" i="28"/>
  <c r="E31" i="28"/>
  <c r="Y30" i="28"/>
  <c r="X30" i="28"/>
  <c r="W30" i="28"/>
  <c r="V30" i="28"/>
  <c r="U30" i="28"/>
  <c r="T30" i="28"/>
  <c r="S30" i="28"/>
  <c r="R30" i="28"/>
  <c r="Q30" i="28"/>
  <c r="P30" i="28"/>
  <c r="N30" i="28"/>
  <c r="M30" i="28"/>
  <c r="L30" i="28"/>
  <c r="K30" i="28"/>
  <c r="J30" i="28"/>
  <c r="I30" i="28"/>
  <c r="H30" i="28"/>
  <c r="G30" i="28"/>
  <c r="F30" i="28"/>
  <c r="E30" i="28"/>
  <c r="Y29" i="28"/>
  <c r="X29" i="28"/>
  <c r="W29" i="28"/>
  <c r="V29" i="28"/>
  <c r="U29" i="28"/>
  <c r="T29" i="28"/>
  <c r="S29" i="28"/>
  <c r="R29" i="28"/>
  <c r="Q29" i="28"/>
  <c r="P29" i="28"/>
  <c r="N29" i="28"/>
  <c r="M29" i="28"/>
  <c r="L29" i="28"/>
  <c r="K29" i="28"/>
  <c r="J29" i="28"/>
  <c r="I29" i="28"/>
  <c r="H29" i="28"/>
  <c r="G29" i="28"/>
  <c r="F29" i="28"/>
  <c r="E29" i="28"/>
  <c r="O27" i="28"/>
  <c r="O26" i="28"/>
  <c r="O25" i="28"/>
  <c r="O24" i="28"/>
  <c r="O23" i="28"/>
  <c r="N23" i="28"/>
  <c r="M23" i="28"/>
  <c r="L23" i="28"/>
  <c r="K23" i="28"/>
  <c r="J23" i="28"/>
  <c r="I23" i="28"/>
  <c r="H23" i="28"/>
  <c r="G23" i="28"/>
  <c r="F23" i="28"/>
  <c r="E23" i="28"/>
  <c r="O22" i="28"/>
  <c r="O21" i="28"/>
  <c r="O20" i="28"/>
  <c r="O19" i="28"/>
  <c r="O18" i="28"/>
  <c r="N18" i="28"/>
  <c r="M18" i="28"/>
  <c r="L18" i="28"/>
  <c r="K18" i="28"/>
  <c r="J18" i="28"/>
  <c r="I18" i="28"/>
  <c r="H18" i="28"/>
  <c r="G18" i="28"/>
  <c r="F18" i="28"/>
  <c r="E18" i="28"/>
  <c r="O17" i="28"/>
  <c r="O16" i="28"/>
  <c r="O15" i="28"/>
  <c r="O14" i="28"/>
  <c r="O13" i="28"/>
  <c r="N13" i="28"/>
  <c r="M13" i="28"/>
  <c r="L13" i="28"/>
  <c r="K13" i="28"/>
  <c r="J13" i="28"/>
  <c r="I13" i="28"/>
  <c r="H13" i="28"/>
  <c r="G13" i="28"/>
  <c r="F13" i="28"/>
  <c r="E13" i="28"/>
  <c r="O12" i="28"/>
  <c r="O11" i="28"/>
  <c r="O10" i="28"/>
  <c r="O9" i="28"/>
  <c r="O8" i="28"/>
  <c r="N8" i="28"/>
  <c r="M8" i="28"/>
  <c r="L8" i="28"/>
  <c r="K8" i="28"/>
  <c r="J8" i="28"/>
  <c r="I8" i="28"/>
  <c r="H8" i="28"/>
  <c r="G8" i="28"/>
  <c r="F8" i="28"/>
  <c r="E8" i="28"/>
  <c r="O7" i="28"/>
  <c r="N7" i="28"/>
  <c r="M7" i="28"/>
  <c r="L7" i="28"/>
  <c r="K7" i="28"/>
  <c r="J7" i="28"/>
  <c r="I7" i="28"/>
  <c r="H7" i="28"/>
  <c r="G7" i="28"/>
  <c r="F7" i="28"/>
  <c r="E7" i="28"/>
  <c r="O6" i="28"/>
  <c r="N6" i="28"/>
  <c r="M6" i="28"/>
  <c r="L6" i="28"/>
  <c r="K6" i="28"/>
  <c r="J6" i="28"/>
  <c r="I6" i="28"/>
  <c r="H6" i="28"/>
  <c r="G6" i="28"/>
  <c r="F6" i="28"/>
  <c r="E6" i="28"/>
  <c r="O5" i="28"/>
  <c r="N5" i="28"/>
  <c r="M5" i="28"/>
  <c r="L5" i="28"/>
  <c r="K5" i="28"/>
  <c r="J5" i="28"/>
  <c r="I5" i="28"/>
  <c r="H5" i="28"/>
  <c r="G5" i="28"/>
  <c r="F5" i="28"/>
  <c r="E5" i="28"/>
  <c r="O4" i="28"/>
  <c r="N4" i="28"/>
  <c r="M4" i="28"/>
  <c r="L4" i="28"/>
  <c r="K4" i="28"/>
  <c r="J4" i="28"/>
  <c r="I4" i="28"/>
  <c r="H4" i="28"/>
  <c r="G4" i="28"/>
  <c r="F4" i="28"/>
  <c r="E4" i="28"/>
  <c r="O3" i="28"/>
  <c r="N3" i="28"/>
  <c r="M3" i="28"/>
  <c r="L3" i="28"/>
  <c r="K3" i="28"/>
  <c r="J3" i="28"/>
  <c r="I3" i="28"/>
  <c r="H3" i="28"/>
  <c r="G3" i="28"/>
  <c r="F3" i="28"/>
  <c r="E3" i="28"/>
  <c r="O79" i="27"/>
  <c r="O78" i="27"/>
  <c r="O77" i="27"/>
  <c r="O76" i="27"/>
  <c r="O75" i="27"/>
  <c r="O74" i="27"/>
  <c r="O73" i="27"/>
  <c r="O72" i="27"/>
  <c r="O71" i="27"/>
  <c r="O70" i="27"/>
  <c r="O69" i="27"/>
  <c r="O68" i="27"/>
  <c r="O67" i="27"/>
  <c r="O66" i="27"/>
  <c r="O65" i="27"/>
  <c r="O64" i="27"/>
  <c r="O63" i="27"/>
  <c r="O62" i="27"/>
  <c r="O61" i="27"/>
  <c r="O60" i="27"/>
  <c r="O59" i="27"/>
  <c r="O58" i="27"/>
  <c r="O57" i="27"/>
  <c r="O56" i="27"/>
  <c r="O55" i="27"/>
  <c r="Y53" i="27"/>
  <c r="X53" i="27"/>
  <c r="W53" i="27"/>
  <c r="V53" i="27"/>
  <c r="U53" i="27"/>
  <c r="T53" i="27"/>
  <c r="S53" i="27"/>
  <c r="R53" i="27"/>
  <c r="Q53" i="27"/>
  <c r="P53" i="27"/>
  <c r="N53" i="27"/>
  <c r="M53" i="27"/>
  <c r="L53" i="27"/>
  <c r="K53" i="27"/>
  <c r="J53" i="27"/>
  <c r="I53" i="27"/>
  <c r="H53" i="27"/>
  <c r="G53" i="27"/>
  <c r="F53" i="27"/>
  <c r="E53" i="27"/>
  <c r="Y52" i="27"/>
  <c r="X52" i="27"/>
  <c r="W52" i="27"/>
  <c r="V52" i="27"/>
  <c r="U52" i="27"/>
  <c r="T52" i="27"/>
  <c r="S52" i="27"/>
  <c r="R52" i="27"/>
  <c r="Q52" i="27"/>
  <c r="P52" i="27"/>
  <c r="N52" i="27"/>
  <c r="M52" i="27"/>
  <c r="L52" i="27"/>
  <c r="K52" i="27"/>
  <c r="J52" i="27"/>
  <c r="I52" i="27"/>
  <c r="H52" i="27"/>
  <c r="G52" i="27"/>
  <c r="F52" i="27"/>
  <c r="E52" i="27"/>
  <c r="Y51" i="27"/>
  <c r="X51" i="27"/>
  <c r="W51" i="27"/>
  <c r="V51" i="27"/>
  <c r="U51" i="27"/>
  <c r="T51" i="27"/>
  <c r="S51" i="27"/>
  <c r="R51" i="27"/>
  <c r="Q51" i="27"/>
  <c r="P51" i="27"/>
  <c r="N51" i="27"/>
  <c r="M51" i="27"/>
  <c r="L51" i="27"/>
  <c r="K51" i="27"/>
  <c r="J51" i="27"/>
  <c r="I51" i="27"/>
  <c r="H51" i="27"/>
  <c r="G51" i="27"/>
  <c r="F51" i="27"/>
  <c r="E51" i="27"/>
  <c r="Y50" i="27"/>
  <c r="X50" i="27"/>
  <c r="W50" i="27"/>
  <c r="V50" i="27"/>
  <c r="U50" i="27"/>
  <c r="T50" i="27"/>
  <c r="S50" i="27"/>
  <c r="R50" i="27"/>
  <c r="Q50" i="27"/>
  <c r="P50" i="27"/>
  <c r="N50" i="27"/>
  <c r="M50" i="27"/>
  <c r="L50" i="27"/>
  <c r="K50" i="27"/>
  <c r="J50" i="27"/>
  <c r="I50" i="27"/>
  <c r="H50" i="27"/>
  <c r="G50" i="27"/>
  <c r="F50" i="27"/>
  <c r="E50" i="27"/>
  <c r="Y49" i="27"/>
  <c r="X49" i="27"/>
  <c r="W49" i="27"/>
  <c r="V49" i="27"/>
  <c r="U49" i="27"/>
  <c r="T49" i="27"/>
  <c r="S49" i="27"/>
  <c r="R49" i="27"/>
  <c r="Q49" i="27"/>
  <c r="P49" i="27"/>
  <c r="N49" i="27"/>
  <c r="M49" i="27"/>
  <c r="L49" i="27"/>
  <c r="K49" i="27"/>
  <c r="J49" i="27"/>
  <c r="I49" i="27"/>
  <c r="H49" i="27"/>
  <c r="G49" i="27"/>
  <c r="F49" i="27"/>
  <c r="E49" i="27"/>
  <c r="Y48" i="27"/>
  <c r="X48" i="27"/>
  <c r="W48" i="27"/>
  <c r="V48" i="27"/>
  <c r="U48" i="27"/>
  <c r="T48" i="27"/>
  <c r="S48" i="27"/>
  <c r="R48" i="27"/>
  <c r="Q48" i="27"/>
  <c r="P48" i="27"/>
  <c r="N48" i="27"/>
  <c r="M48" i="27"/>
  <c r="L48" i="27"/>
  <c r="K48" i="27"/>
  <c r="J48" i="27"/>
  <c r="I48" i="27"/>
  <c r="H48" i="27"/>
  <c r="G48" i="27"/>
  <c r="F48" i="27"/>
  <c r="E48" i="27"/>
  <c r="Y47" i="27"/>
  <c r="X47" i="27"/>
  <c r="W47" i="27"/>
  <c r="V47" i="27"/>
  <c r="U47" i="27"/>
  <c r="T47" i="27"/>
  <c r="S47" i="27"/>
  <c r="R47" i="27"/>
  <c r="Q47" i="27"/>
  <c r="P47" i="27"/>
  <c r="N47" i="27"/>
  <c r="M47" i="27"/>
  <c r="L47" i="27"/>
  <c r="K47" i="27"/>
  <c r="J47" i="27"/>
  <c r="I47" i="27"/>
  <c r="H47" i="27"/>
  <c r="G47" i="27"/>
  <c r="F47" i="27"/>
  <c r="E47" i="27"/>
  <c r="Y46" i="27"/>
  <c r="X46" i="27"/>
  <c r="W46" i="27"/>
  <c r="V46" i="27"/>
  <c r="U46" i="27"/>
  <c r="T46" i="27"/>
  <c r="S46" i="27"/>
  <c r="R46" i="27"/>
  <c r="Q46" i="27"/>
  <c r="P46" i="27"/>
  <c r="N46" i="27"/>
  <c r="M46" i="27"/>
  <c r="L46" i="27"/>
  <c r="K46" i="27"/>
  <c r="J46" i="27"/>
  <c r="I46" i="27"/>
  <c r="H46" i="27"/>
  <c r="G46" i="27"/>
  <c r="F46" i="27"/>
  <c r="E46" i="27"/>
  <c r="Y45" i="27"/>
  <c r="X45" i="27"/>
  <c r="W45" i="27"/>
  <c r="V45" i="27"/>
  <c r="U45" i="27"/>
  <c r="T45" i="27"/>
  <c r="S45" i="27"/>
  <c r="R45" i="27"/>
  <c r="Q45" i="27"/>
  <c r="P45" i="27"/>
  <c r="N45" i="27"/>
  <c r="M45" i="27"/>
  <c r="L45" i="27"/>
  <c r="K45" i="27"/>
  <c r="J45" i="27"/>
  <c r="I45" i="27"/>
  <c r="H45" i="27"/>
  <c r="G45" i="27"/>
  <c r="F45" i="27"/>
  <c r="E45" i="27"/>
  <c r="Y44" i="27"/>
  <c r="X44" i="27"/>
  <c r="W44" i="27"/>
  <c r="V44" i="27"/>
  <c r="U44" i="27"/>
  <c r="T44" i="27"/>
  <c r="S44" i="27"/>
  <c r="R44" i="27"/>
  <c r="Q44" i="27"/>
  <c r="P44" i="27"/>
  <c r="N44" i="27"/>
  <c r="M44" i="27"/>
  <c r="L44" i="27"/>
  <c r="K44" i="27"/>
  <c r="J44" i="27"/>
  <c r="I44" i="27"/>
  <c r="H44" i="27"/>
  <c r="G44" i="27"/>
  <c r="F44" i="27"/>
  <c r="E44" i="27"/>
  <c r="Y43" i="27"/>
  <c r="X43" i="27"/>
  <c r="W43" i="27"/>
  <c r="V43" i="27"/>
  <c r="U43" i="27"/>
  <c r="T43" i="27"/>
  <c r="S43" i="27"/>
  <c r="R43" i="27"/>
  <c r="Q43" i="27"/>
  <c r="P43" i="27"/>
  <c r="N43" i="27"/>
  <c r="M43" i="27"/>
  <c r="L43" i="27"/>
  <c r="K43" i="27"/>
  <c r="J43" i="27"/>
  <c r="I43" i="27"/>
  <c r="H43" i="27"/>
  <c r="G43" i="27"/>
  <c r="F43" i="27"/>
  <c r="E43" i="27"/>
  <c r="Y42" i="27"/>
  <c r="X42" i="27"/>
  <c r="W42" i="27"/>
  <c r="V42" i="27"/>
  <c r="U42" i="27"/>
  <c r="T42" i="27"/>
  <c r="S42" i="27"/>
  <c r="R42" i="27"/>
  <c r="Q42" i="27"/>
  <c r="P42" i="27"/>
  <c r="N42" i="27"/>
  <c r="M42" i="27"/>
  <c r="L42" i="27"/>
  <c r="K42" i="27"/>
  <c r="J42" i="27"/>
  <c r="I42" i="27"/>
  <c r="H42" i="27"/>
  <c r="G42" i="27"/>
  <c r="F42" i="27"/>
  <c r="E42" i="27"/>
  <c r="Y41" i="27"/>
  <c r="X41" i="27"/>
  <c r="W41" i="27"/>
  <c r="V41" i="27"/>
  <c r="U41" i="27"/>
  <c r="T41" i="27"/>
  <c r="S41" i="27"/>
  <c r="R41" i="27"/>
  <c r="Q41" i="27"/>
  <c r="P41" i="27"/>
  <c r="N41" i="27"/>
  <c r="M41" i="27"/>
  <c r="L41" i="27"/>
  <c r="K41" i="27"/>
  <c r="J41" i="27"/>
  <c r="I41" i="27"/>
  <c r="H41" i="27"/>
  <c r="G41" i="27"/>
  <c r="F41" i="27"/>
  <c r="E41" i="27"/>
  <c r="Y40" i="27"/>
  <c r="X40" i="27"/>
  <c r="W40" i="27"/>
  <c r="V40" i="27"/>
  <c r="U40" i="27"/>
  <c r="T40" i="27"/>
  <c r="S40" i="27"/>
  <c r="R40" i="27"/>
  <c r="Q40" i="27"/>
  <c r="P40" i="27"/>
  <c r="N40" i="27"/>
  <c r="M40" i="27"/>
  <c r="L40" i="27"/>
  <c r="K40" i="27"/>
  <c r="J40" i="27"/>
  <c r="I40" i="27"/>
  <c r="H40" i="27"/>
  <c r="G40" i="27"/>
  <c r="F40" i="27"/>
  <c r="E40" i="27"/>
  <c r="Y39" i="27"/>
  <c r="X39" i="27"/>
  <c r="W39" i="27"/>
  <c r="V39" i="27"/>
  <c r="U39" i="27"/>
  <c r="T39" i="27"/>
  <c r="S39" i="27"/>
  <c r="R39" i="27"/>
  <c r="Q39" i="27"/>
  <c r="P39" i="27"/>
  <c r="N39" i="27"/>
  <c r="M39" i="27"/>
  <c r="L39" i="27"/>
  <c r="K39" i="27"/>
  <c r="J39" i="27"/>
  <c r="I39" i="27"/>
  <c r="H39" i="27"/>
  <c r="G39" i="27"/>
  <c r="F39" i="27"/>
  <c r="E39" i="27"/>
  <c r="Y38" i="27"/>
  <c r="X38" i="27"/>
  <c r="W38" i="27"/>
  <c r="V38" i="27"/>
  <c r="U38" i="27"/>
  <c r="T38" i="27"/>
  <c r="S38" i="27"/>
  <c r="R38" i="27"/>
  <c r="Q38" i="27"/>
  <c r="P38" i="27"/>
  <c r="N38" i="27"/>
  <c r="M38" i="27"/>
  <c r="L38" i="27"/>
  <c r="K38" i="27"/>
  <c r="J38" i="27"/>
  <c r="I38" i="27"/>
  <c r="H38" i="27"/>
  <c r="G38" i="27"/>
  <c r="F38" i="27"/>
  <c r="E38" i="27"/>
  <c r="Y37" i="27"/>
  <c r="X37" i="27"/>
  <c r="W37" i="27"/>
  <c r="V37" i="27"/>
  <c r="U37" i="27"/>
  <c r="T37" i="27"/>
  <c r="S37" i="27"/>
  <c r="R37" i="27"/>
  <c r="Q37" i="27"/>
  <c r="P37" i="27"/>
  <c r="N37" i="27"/>
  <c r="M37" i="27"/>
  <c r="L37" i="27"/>
  <c r="K37" i="27"/>
  <c r="J37" i="27"/>
  <c r="I37" i="27"/>
  <c r="H37" i="27"/>
  <c r="G37" i="27"/>
  <c r="F37" i="27"/>
  <c r="E37" i="27"/>
  <c r="Y36" i="27"/>
  <c r="X36" i="27"/>
  <c r="W36" i="27"/>
  <c r="V36" i="27"/>
  <c r="U36" i="27"/>
  <c r="T36" i="27"/>
  <c r="S36" i="27"/>
  <c r="R36" i="27"/>
  <c r="Q36" i="27"/>
  <c r="P36" i="27"/>
  <c r="N36" i="27"/>
  <c r="M36" i="27"/>
  <c r="L36" i="27"/>
  <c r="K36" i="27"/>
  <c r="J36" i="27"/>
  <c r="I36" i="27"/>
  <c r="H36" i="27"/>
  <c r="G36" i="27"/>
  <c r="F36" i="27"/>
  <c r="E36" i="27"/>
  <c r="Y35" i="27"/>
  <c r="X35" i="27"/>
  <c r="W35" i="27"/>
  <c r="V35" i="27"/>
  <c r="U35" i="27"/>
  <c r="T35" i="27"/>
  <c r="S35" i="27"/>
  <c r="R35" i="27"/>
  <c r="Q35" i="27"/>
  <c r="P35" i="27"/>
  <c r="N35" i="27"/>
  <c r="M35" i="27"/>
  <c r="L35" i="27"/>
  <c r="K35" i="27"/>
  <c r="J35" i="27"/>
  <c r="I35" i="27"/>
  <c r="H35" i="27"/>
  <c r="G35" i="27"/>
  <c r="F35" i="27"/>
  <c r="E35" i="27"/>
  <c r="Y34" i="27"/>
  <c r="X34" i="27"/>
  <c r="W34" i="27"/>
  <c r="V34" i="27"/>
  <c r="U34" i="27"/>
  <c r="T34" i="27"/>
  <c r="S34" i="27"/>
  <c r="R34" i="27"/>
  <c r="Q34" i="27"/>
  <c r="P34" i="27"/>
  <c r="N34" i="27"/>
  <c r="M34" i="27"/>
  <c r="L34" i="27"/>
  <c r="K34" i="27"/>
  <c r="J34" i="27"/>
  <c r="I34" i="27"/>
  <c r="H34" i="27"/>
  <c r="G34" i="27"/>
  <c r="F34" i="27"/>
  <c r="E34" i="27"/>
  <c r="Y33" i="27"/>
  <c r="X33" i="27"/>
  <c r="W33" i="27"/>
  <c r="V33" i="27"/>
  <c r="U33" i="27"/>
  <c r="T33" i="27"/>
  <c r="S33" i="27"/>
  <c r="R33" i="27"/>
  <c r="Q33" i="27"/>
  <c r="P33" i="27"/>
  <c r="N33" i="27"/>
  <c r="M33" i="27"/>
  <c r="L33" i="27"/>
  <c r="K33" i="27"/>
  <c r="J33" i="27"/>
  <c r="I33" i="27"/>
  <c r="H33" i="27"/>
  <c r="G33" i="27"/>
  <c r="F33" i="27"/>
  <c r="E33" i="27"/>
  <c r="Y32" i="27"/>
  <c r="X32" i="27"/>
  <c r="W32" i="27"/>
  <c r="V32" i="27"/>
  <c r="U32" i="27"/>
  <c r="T32" i="27"/>
  <c r="S32" i="27"/>
  <c r="R32" i="27"/>
  <c r="Q32" i="27"/>
  <c r="P32" i="27"/>
  <c r="N32" i="27"/>
  <c r="M32" i="27"/>
  <c r="L32" i="27"/>
  <c r="K32" i="27"/>
  <c r="J32" i="27"/>
  <c r="I32" i="27"/>
  <c r="H32" i="27"/>
  <c r="G32" i="27"/>
  <c r="F32" i="27"/>
  <c r="E32" i="27"/>
  <c r="Y31" i="27"/>
  <c r="X31" i="27"/>
  <c r="W31" i="27"/>
  <c r="V31" i="27"/>
  <c r="U31" i="27"/>
  <c r="T31" i="27"/>
  <c r="S31" i="27"/>
  <c r="R31" i="27"/>
  <c r="Q31" i="27"/>
  <c r="P31" i="27"/>
  <c r="N31" i="27"/>
  <c r="M31" i="27"/>
  <c r="L31" i="27"/>
  <c r="K31" i="27"/>
  <c r="J31" i="27"/>
  <c r="I31" i="27"/>
  <c r="H31" i="27"/>
  <c r="G31" i="27"/>
  <c r="F31" i="27"/>
  <c r="E31" i="27"/>
  <c r="Y30" i="27"/>
  <c r="X30" i="27"/>
  <c r="W30" i="27"/>
  <c r="V30" i="27"/>
  <c r="U30" i="27"/>
  <c r="T30" i="27"/>
  <c r="S30" i="27"/>
  <c r="R30" i="27"/>
  <c r="Q30" i="27"/>
  <c r="P30" i="27"/>
  <c r="N30" i="27"/>
  <c r="M30" i="27"/>
  <c r="L30" i="27"/>
  <c r="K30" i="27"/>
  <c r="J30" i="27"/>
  <c r="I30" i="27"/>
  <c r="H30" i="27"/>
  <c r="G30" i="27"/>
  <c r="F30" i="27"/>
  <c r="E30" i="27"/>
  <c r="Y29" i="27"/>
  <c r="X29" i="27"/>
  <c r="W29" i="27"/>
  <c r="V29" i="27"/>
  <c r="U29" i="27"/>
  <c r="T29" i="27"/>
  <c r="S29" i="27"/>
  <c r="R29" i="27"/>
  <c r="Q29" i="27"/>
  <c r="P29" i="27"/>
  <c r="N29" i="27"/>
  <c r="M29" i="27"/>
  <c r="L29" i="27"/>
  <c r="K29" i="27"/>
  <c r="J29" i="27"/>
  <c r="I29" i="27"/>
  <c r="H29" i="27"/>
  <c r="G29" i="27"/>
  <c r="F29" i="27"/>
  <c r="E29" i="27"/>
  <c r="O27" i="27"/>
  <c r="O26" i="27"/>
  <c r="O25" i="27"/>
  <c r="O24" i="27"/>
  <c r="O23" i="27"/>
  <c r="N23" i="27"/>
  <c r="M23" i="27"/>
  <c r="L23" i="27"/>
  <c r="K23" i="27"/>
  <c r="J23" i="27"/>
  <c r="I23" i="27"/>
  <c r="H23" i="27"/>
  <c r="G23" i="27"/>
  <c r="F23" i="27"/>
  <c r="E23" i="27"/>
  <c r="O22" i="27"/>
  <c r="O21" i="27"/>
  <c r="O20" i="27"/>
  <c r="O19" i="27"/>
  <c r="O18" i="27"/>
  <c r="N18" i="27"/>
  <c r="M18" i="27"/>
  <c r="L18" i="27"/>
  <c r="K18" i="27"/>
  <c r="J18" i="27"/>
  <c r="I18" i="27"/>
  <c r="H18" i="27"/>
  <c r="G18" i="27"/>
  <c r="F18" i="27"/>
  <c r="E18" i="27"/>
  <c r="O17" i="27"/>
  <c r="O16" i="27"/>
  <c r="O15" i="27"/>
  <c r="O14" i="27"/>
  <c r="O13" i="27"/>
  <c r="N13" i="27"/>
  <c r="M13" i="27"/>
  <c r="L13" i="27"/>
  <c r="K13" i="27"/>
  <c r="J13" i="27"/>
  <c r="I13" i="27"/>
  <c r="H13" i="27"/>
  <c r="G13" i="27"/>
  <c r="F13" i="27"/>
  <c r="E13" i="27"/>
  <c r="O12" i="27"/>
  <c r="O11" i="27"/>
  <c r="O10" i="27"/>
  <c r="O9" i="27"/>
  <c r="O8" i="27"/>
  <c r="N8" i="27"/>
  <c r="M8" i="27"/>
  <c r="L8" i="27"/>
  <c r="K8" i="27"/>
  <c r="J8" i="27"/>
  <c r="I8" i="27"/>
  <c r="H8" i="27"/>
  <c r="G8" i="27"/>
  <c r="F8" i="27"/>
  <c r="E8" i="27"/>
  <c r="O7" i="27"/>
  <c r="N7" i="27"/>
  <c r="M7" i="27"/>
  <c r="L7" i="27"/>
  <c r="K7" i="27"/>
  <c r="J7" i="27"/>
  <c r="I7" i="27"/>
  <c r="H7" i="27"/>
  <c r="G7" i="27"/>
  <c r="F7" i="27"/>
  <c r="E7" i="27"/>
  <c r="O6" i="27"/>
  <c r="N6" i="27"/>
  <c r="M6" i="27"/>
  <c r="L6" i="27"/>
  <c r="K6" i="27"/>
  <c r="J6" i="27"/>
  <c r="I6" i="27"/>
  <c r="H6" i="27"/>
  <c r="G6" i="27"/>
  <c r="F6" i="27"/>
  <c r="E6" i="27"/>
  <c r="O5" i="27"/>
  <c r="N5" i="27"/>
  <c r="M5" i="27"/>
  <c r="L5" i="27"/>
  <c r="K5" i="27"/>
  <c r="J5" i="27"/>
  <c r="I5" i="27"/>
  <c r="H5" i="27"/>
  <c r="G5" i="27"/>
  <c r="F5" i="27"/>
  <c r="E5" i="27"/>
  <c r="O4" i="27"/>
  <c r="N4" i="27"/>
  <c r="M4" i="27"/>
  <c r="L4" i="27"/>
  <c r="K4" i="27"/>
  <c r="J4" i="27"/>
  <c r="I4" i="27"/>
  <c r="H4" i="27"/>
  <c r="G4" i="27"/>
  <c r="F4" i="27"/>
  <c r="E4" i="27"/>
  <c r="O3" i="27"/>
  <c r="N3" i="27"/>
  <c r="M3" i="27"/>
  <c r="L3" i="27"/>
  <c r="K3" i="27"/>
  <c r="J3" i="27"/>
  <c r="I3" i="27"/>
  <c r="H3" i="27"/>
  <c r="G3" i="27"/>
  <c r="F3" i="27"/>
  <c r="E3" i="27"/>
</calcChain>
</file>

<file path=xl/comments1.xml><?xml version="1.0" encoding="utf-8"?>
<comments xmlns="http://schemas.openxmlformats.org/spreadsheetml/2006/main">
  <authors>
    <author>ialrifai</author>
  </authors>
  <commentList>
    <comment ref="H6" authorId="0" shape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ialrifai</author>
  </authors>
  <commentList>
    <comment ref="I7" authorId="0" shapeId="0">
      <text>
        <r>
          <rPr>
            <b/>
            <sz val="9"/>
            <color indexed="81"/>
            <rFont val="Tahoma"/>
            <family val="2"/>
          </rPr>
          <t>ialrifai: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<sst xmlns="http://schemas.openxmlformats.org/spreadsheetml/2006/main" count="3905" uniqueCount="426">
  <si>
    <t>Month</t>
  </si>
  <si>
    <t xml:space="preserve">إشغال الأسِرّة  </t>
  </si>
  <si>
    <t>Bed  Occupancy</t>
  </si>
  <si>
    <t>إشغال الغرف</t>
  </si>
  <si>
    <t>Room Occupancy</t>
  </si>
  <si>
    <t>عدد النزلاء</t>
  </si>
  <si>
    <t xml:space="preserve">عدد الأسرَة </t>
  </si>
  <si>
    <t>عدد الغرف</t>
  </si>
  <si>
    <t>عدد الفنادق</t>
  </si>
  <si>
    <t>الشهر</t>
  </si>
  <si>
    <t>متوسط الإشغال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</si>
  <si>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</si>
  <si>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</si>
  <si>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</si>
  <si>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</si>
  <si>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</si>
  <si>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</si>
  <si>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</si>
  <si>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</si>
  <si>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</si>
  <si>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</si>
  <si>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</si>
  <si>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</si>
  <si>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July</t>
  </si>
  <si>
    <t>تموز</t>
  </si>
  <si>
    <t>August</t>
  </si>
  <si>
    <t>آب</t>
  </si>
  <si>
    <t>September</t>
  </si>
  <si>
    <t>أيلول</t>
  </si>
  <si>
    <t>October</t>
  </si>
  <si>
    <t>تشرين أول</t>
  </si>
  <si>
    <t>November</t>
  </si>
  <si>
    <t>تشرين ثاني</t>
  </si>
  <si>
    <t>December</t>
  </si>
  <si>
    <t>كانون أول</t>
  </si>
  <si>
    <t>No. of Hotels</t>
  </si>
  <si>
    <t xml:space="preserve"> عدد الفنادق</t>
  </si>
  <si>
    <t xml:space="preserve"> No. of Hotels</t>
  </si>
  <si>
    <t xml:space="preserve"> عدد الغرف</t>
  </si>
  <si>
    <t xml:space="preserve"> No. of Rooms</t>
  </si>
  <si>
    <t xml:space="preserve">عدد الأسِرّة  </t>
  </si>
  <si>
    <t xml:space="preserve"> No. of Beds</t>
  </si>
  <si>
    <t>29 - 15</t>
  </si>
  <si>
    <t>15-29</t>
  </si>
  <si>
    <t>44 - 30</t>
  </si>
  <si>
    <t>30-44</t>
  </si>
  <si>
    <t>59 - 45</t>
  </si>
  <si>
    <t>45-59</t>
  </si>
  <si>
    <t>74 - 60</t>
  </si>
  <si>
    <t>60-74</t>
  </si>
  <si>
    <t>75+</t>
  </si>
  <si>
    <t>المجموع</t>
  </si>
  <si>
    <t>Total</t>
  </si>
  <si>
    <t>Categories of Number of  Rooms</t>
  </si>
  <si>
    <t xml:space="preserve"> المجموع</t>
  </si>
  <si>
    <t xml:space="preserve"> Total</t>
  </si>
  <si>
    <t>ذكور</t>
  </si>
  <si>
    <t>Male</t>
  </si>
  <si>
    <t>إناث</t>
  </si>
  <si>
    <t>Female</t>
  </si>
  <si>
    <t>المتوسط السنوي</t>
  </si>
  <si>
    <t xml:space="preserve">  الجنسية</t>
  </si>
  <si>
    <t>فلسطين</t>
  </si>
  <si>
    <t>Palestine</t>
  </si>
  <si>
    <t>دول عربية</t>
  </si>
  <si>
    <t>Arab Countries</t>
  </si>
  <si>
    <t>إسرائيل</t>
  </si>
  <si>
    <t>Israel</t>
  </si>
  <si>
    <t>آسيا</t>
  </si>
  <si>
    <t>Asia</t>
  </si>
  <si>
    <t>U.S.A &amp; Canada</t>
  </si>
  <si>
    <t>دول أمريكا الأخرى</t>
  </si>
  <si>
    <t>الاتحاد الأوروبي</t>
  </si>
  <si>
    <t>Africa</t>
  </si>
  <si>
    <t>European Union</t>
  </si>
  <si>
    <t>Australia &amp; New Zeland</t>
  </si>
  <si>
    <t>إفريقيا</t>
  </si>
  <si>
    <t>أستراليا ونيوزيلندا</t>
  </si>
  <si>
    <t>المعدل العام</t>
  </si>
  <si>
    <t>عدد الفنادق*</t>
  </si>
  <si>
    <t>No. of Hotels*</t>
  </si>
  <si>
    <t>Average No. of Rooms</t>
  </si>
  <si>
    <t>Average No. of Beds</t>
  </si>
  <si>
    <t>Region/Quarter</t>
  </si>
  <si>
    <t xml:space="preserve"> </t>
  </si>
  <si>
    <t>I</t>
  </si>
  <si>
    <t>II</t>
  </si>
  <si>
    <t>III</t>
  </si>
  <si>
    <t>IV</t>
  </si>
  <si>
    <t xml:space="preserve"> North of West Bank</t>
  </si>
  <si>
    <t xml:space="preserve"> II </t>
  </si>
  <si>
    <t xml:space="preserve"> III </t>
  </si>
  <si>
    <t xml:space="preserve"> IV </t>
  </si>
  <si>
    <t xml:space="preserve"> I</t>
  </si>
  <si>
    <t xml:space="preserve"> القدس</t>
  </si>
  <si>
    <t>جنوب الضفة الغربية</t>
  </si>
  <si>
    <t xml:space="preserve"> South of West Bank</t>
  </si>
  <si>
    <t xml:space="preserve"> شمال الضفة الغربية</t>
  </si>
  <si>
    <t xml:space="preserve"> North of West Bank </t>
  </si>
  <si>
    <t xml:space="preserve"> وسط الضفة الغربية</t>
  </si>
  <si>
    <t xml:space="preserve"> جنوب الضفة الغربية</t>
  </si>
  <si>
    <t xml:space="preserve"> South of West Bank </t>
  </si>
  <si>
    <t>Average Occupancy</t>
  </si>
  <si>
    <t>مفردة</t>
  </si>
  <si>
    <t>Single</t>
  </si>
  <si>
    <t>مزدوجة</t>
  </si>
  <si>
    <t>Double</t>
  </si>
  <si>
    <t>ثلاثية</t>
  </si>
  <si>
    <t>Triple</t>
  </si>
  <si>
    <t>Quadruple</t>
  </si>
  <si>
    <t>أجنحة</t>
  </si>
  <si>
    <t>Suits</t>
  </si>
  <si>
    <t>أخرى</t>
  </si>
  <si>
    <t>شمال الضفة الغربية</t>
  </si>
  <si>
    <t>North of West Bank</t>
  </si>
  <si>
    <t>South of West Bank</t>
  </si>
  <si>
    <t>Region</t>
  </si>
  <si>
    <t>تلفزيون</t>
  </si>
  <si>
    <t>T.V</t>
  </si>
  <si>
    <t>ثلاجة</t>
  </si>
  <si>
    <t>مذياع</t>
  </si>
  <si>
    <t>Radio</t>
  </si>
  <si>
    <t>حمام خاص</t>
  </si>
  <si>
    <t>تدفئة</t>
  </si>
  <si>
    <t>تكييف</t>
  </si>
  <si>
    <t>إنترنت</t>
  </si>
  <si>
    <t>No. of  Rooms</t>
  </si>
  <si>
    <t>المطاعم</t>
  </si>
  <si>
    <t>Restaurants</t>
  </si>
  <si>
    <t>قاعات الاجتماعات</t>
  </si>
  <si>
    <t>Conference Halls</t>
  </si>
  <si>
    <t>العدد</t>
  </si>
  <si>
    <t>السعة</t>
  </si>
  <si>
    <t>Capacity</t>
  </si>
  <si>
    <t>موقف سيارات</t>
  </si>
  <si>
    <t>Parking</t>
  </si>
  <si>
    <t>عدد المسابح</t>
  </si>
  <si>
    <t>عدد الملاعب/ الصالات الرياضية</t>
  </si>
  <si>
    <t>عدد المصاعد</t>
  </si>
  <si>
    <t>No. of Lifts</t>
  </si>
  <si>
    <t>Administration</t>
  </si>
  <si>
    <t>التشغيل</t>
  </si>
  <si>
    <t>No. of Hotels *</t>
  </si>
  <si>
    <t>الجنسية</t>
  </si>
  <si>
    <t>Nationality</t>
  </si>
  <si>
    <r>
      <t xml:space="preserve"> </t>
    </r>
    <r>
      <rPr>
        <sz val="9"/>
        <color theme="1"/>
        <rFont val="Simplified Arabic"/>
        <family val="1"/>
      </rPr>
      <t xml:space="preserve"> شمال الضفة الغربية</t>
    </r>
  </si>
  <si>
    <t xml:space="preserve">North of West Bank </t>
  </si>
  <si>
    <t xml:space="preserve">South of West Bank </t>
  </si>
  <si>
    <t xml:space="preserve">الجنسية </t>
  </si>
  <si>
    <t xml:space="preserve">Nationality </t>
  </si>
  <si>
    <t>No. of  Hotels *</t>
  </si>
  <si>
    <r>
      <t xml:space="preserve"> Nationality</t>
    </r>
    <r>
      <rPr>
        <sz val="9"/>
        <color theme="1"/>
        <rFont val="Arial"/>
        <family val="2"/>
      </rPr>
      <t xml:space="preserve"> </t>
    </r>
  </si>
  <si>
    <t xml:space="preserve"> Nationality </t>
  </si>
  <si>
    <t xml:space="preserve"> Nationality</t>
  </si>
  <si>
    <t xml:space="preserve"> الجنسية</t>
  </si>
  <si>
    <t>Telephone</t>
  </si>
  <si>
    <t>Refrigerator</t>
  </si>
  <si>
    <t xml:space="preserve"> *يمثل المعدل السنوي لكافة المؤشرات باستثناء عدد النزلاء وعدد ليالي المبيت حيث يمثل المجموع خلال العام</t>
  </si>
  <si>
    <t xml:space="preserve"> Operation</t>
  </si>
  <si>
    <r>
      <t xml:space="preserve">   </t>
    </r>
    <r>
      <rPr>
        <b/>
        <sz val="9"/>
        <color theme="1"/>
        <rFont val="Simplified Arabic"/>
        <family val="1"/>
      </rPr>
      <t>إدارة</t>
    </r>
  </si>
  <si>
    <r>
      <t xml:space="preserve"> </t>
    </r>
    <r>
      <rPr>
        <b/>
        <sz val="9"/>
        <color theme="1"/>
        <rFont val="Simplified Arabic"/>
        <family val="1"/>
      </rPr>
      <t xml:space="preserve"> تشغيل</t>
    </r>
  </si>
  <si>
    <t>No. of Guest Nights</t>
  </si>
  <si>
    <t>%</t>
  </si>
  <si>
    <t xml:space="preserve"> %</t>
  </si>
  <si>
    <t>متوسط Average</t>
  </si>
  <si>
    <t>فئات عدد الغرف</t>
  </si>
  <si>
    <t>المنطقة/الربع</t>
  </si>
  <si>
    <t>النسبة</t>
  </si>
  <si>
    <t xml:space="preserve">النسبة </t>
  </si>
  <si>
    <t>Other</t>
  </si>
  <si>
    <t>هاتف</t>
  </si>
  <si>
    <t>Private Bathroom</t>
  </si>
  <si>
    <t>Heaters</t>
  </si>
  <si>
    <t>Air Condition</t>
  </si>
  <si>
    <t>اناث</t>
  </si>
  <si>
    <t>Annual Average *</t>
  </si>
  <si>
    <t>رباعية</t>
  </si>
  <si>
    <t>اسيا</t>
  </si>
  <si>
    <t>اسرائيل</t>
  </si>
  <si>
    <t>افريقيا</t>
  </si>
  <si>
    <t>Operation</t>
  </si>
  <si>
    <t>No.</t>
  </si>
  <si>
    <t>No. of Playgrounds/Sport Halls</t>
  </si>
  <si>
    <t xml:space="preserve"> التجهيزات في الغرف</t>
  </si>
  <si>
    <t xml:space="preserve"> Rooms Facilities</t>
  </si>
  <si>
    <t>الادارة</t>
  </si>
  <si>
    <t xml:space="preserve"> II</t>
  </si>
  <si>
    <t xml:space="preserve"> III</t>
  </si>
  <si>
    <t xml:space="preserve"> IV</t>
  </si>
  <si>
    <t xml:space="preserve">  I</t>
  </si>
  <si>
    <t xml:space="preserve">  II</t>
  </si>
  <si>
    <t xml:space="preserve">  III</t>
  </si>
  <si>
    <t xml:space="preserve">  IV</t>
  </si>
  <si>
    <t xml:space="preserve">   South of West Bank </t>
  </si>
  <si>
    <t xml:space="preserve">   North of West Bank </t>
  </si>
  <si>
    <t xml:space="preserve">  South of West Bank </t>
  </si>
  <si>
    <r>
      <t xml:space="preserve">  </t>
    </r>
    <r>
      <rPr>
        <sz val="9"/>
        <color theme="1"/>
        <rFont val="Simplified Arabic"/>
        <family val="1"/>
      </rPr>
      <t>شمال الضفة الغربية</t>
    </r>
  </si>
  <si>
    <t xml:space="preserve">    جنوب الضفة الغربية</t>
  </si>
  <si>
    <t>1-14</t>
  </si>
  <si>
    <t>الاتحاد الاوروبي</t>
  </si>
  <si>
    <t>الضفة الغربية</t>
  </si>
  <si>
    <t>West Bank</t>
  </si>
  <si>
    <t xml:space="preserve">متوسط عدد الأسرَة  </t>
  </si>
  <si>
    <t>NPALEST</t>
  </si>
  <si>
    <t>NARAB</t>
  </si>
  <si>
    <t>NISRAELI</t>
  </si>
  <si>
    <t>NASIAN</t>
  </si>
  <si>
    <t>NAMERICAN</t>
  </si>
  <si>
    <t>NLATIN</t>
  </si>
  <si>
    <t>NEOUROC</t>
  </si>
  <si>
    <t>NEOURO</t>
  </si>
  <si>
    <t>NAFRICAN</t>
  </si>
  <si>
    <t>NAUSTRALIAN</t>
  </si>
  <si>
    <t>Sum</t>
  </si>
  <si>
    <t>area</t>
  </si>
  <si>
    <t>1.00</t>
  </si>
  <si>
    <t>quartr</t>
  </si>
  <si>
    <t>2.00</t>
  </si>
  <si>
    <t>3.00</t>
  </si>
  <si>
    <t>4.00</t>
  </si>
  <si>
    <t>CPALEST</t>
  </si>
  <si>
    <t>CARAB</t>
  </si>
  <si>
    <t>CISRAELI</t>
  </si>
  <si>
    <t>CASIAN</t>
  </si>
  <si>
    <t>CAMERICAN</t>
  </si>
  <si>
    <t>CLATIN</t>
  </si>
  <si>
    <t>CEOUROC</t>
  </si>
  <si>
    <t>CEOURO</t>
  </si>
  <si>
    <t>CAFRICAN</t>
  </si>
  <si>
    <t>CAUSTRALIAN</t>
  </si>
  <si>
    <t>MONTH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</si>
  <si>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</si>
  <si>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</si>
  <si>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</si>
  <si>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</si>
  <si>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</si>
  <si>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</si>
  <si>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</si>
  <si>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</si>
  <si>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</si>
  <si>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</si>
  <si>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</si>
  <si>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</si>
  <si>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EMP_ADMINM</t>
  </si>
  <si>
    <t>EMP_ADMINF</t>
  </si>
  <si>
    <t>EMP_M</t>
  </si>
  <si>
    <t>EMP_F</t>
  </si>
  <si>
    <t xml:space="preserve">total </t>
  </si>
  <si>
    <t>total</t>
  </si>
  <si>
    <t xml:space="preserve">   West Bank</t>
  </si>
  <si>
    <t xml:space="preserve">  الضفة الغربية </t>
  </si>
  <si>
    <t>TOTAL_ROOM</t>
  </si>
  <si>
    <t>BEDS_READY</t>
  </si>
  <si>
    <t>ROOMOCC</t>
  </si>
  <si>
    <t>rooms</t>
  </si>
  <si>
    <t>classroom</t>
  </si>
  <si>
    <t>No.
 of Rooms</t>
  </si>
  <si>
    <t xml:space="preserve">متوسط    Average
</t>
  </si>
  <si>
    <t>No.
 of Beds</t>
  </si>
  <si>
    <t>No.
 of Guests</t>
  </si>
  <si>
    <t xml:space="preserve">عدد  الفنادق* </t>
  </si>
  <si>
    <t xml:space="preserve">الضفة الغربية    </t>
  </si>
  <si>
    <t xml:space="preserve">كانون ثاني </t>
  </si>
  <si>
    <t>Annual Average</t>
  </si>
  <si>
    <t>Count</t>
  </si>
  <si>
    <t>guests</t>
  </si>
  <si>
    <t>nights</t>
  </si>
  <si>
    <t>copy</t>
  </si>
  <si>
    <t>round</t>
  </si>
  <si>
    <t xml:space="preserve">المجموع العام </t>
  </si>
  <si>
    <t>+75</t>
  </si>
  <si>
    <t xml:space="preserve">عدد الغرف </t>
  </si>
  <si>
    <t xml:space="preserve">عدد الاسرة </t>
  </si>
  <si>
    <t>1.00شمال</t>
  </si>
  <si>
    <t xml:space="preserve">2.00 وسط </t>
  </si>
  <si>
    <t xml:space="preserve">3.00 القدس </t>
  </si>
  <si>
    <t xml:space="preserve">4.00 الجنوب </t>
  </si>
  <si>
    <t xml:space="preserve">المتوسط </t>
  </si>
  <si>
    <t>SINGLE_READY</t>
  </si>
  <si>
    <t>DOUBLE_READY</t>
  </si>
  <si>
    <t>TRIPLE_READY</t>
  </si>
  <si>
    <t>QUADR_READY</t>
  </si>
  <si>
    <t>SUIT_READY</t>
  </si>
  <si>
    <t>OTHER_READY</t>
  </si>
  <si>
    <t>عدد ليالي المبيت</t>
  </si>
  <si>
    <t>U.S.A &amp;
 Canada</t>
  </si>
  <si>
    <t>Other American Countries</t>
  </si>
  <si>
    <t>Average Length of Stay (Night/Guest)</t>
  </si>
  <si>
    <t xml:space="preserve">متوسط عدد الغرف </t>
  </si>
  <si>
    <t>وسط الضفة الغربية**</t>
  </si>
  <si>
    <t>** لا تشمل محافظة القدس</t>
  </si>
  <si>
    <t xml:space="preserve"> وسط الضفة الغربية**</t>
  </si>
  <si>
    <t>Middle of West Bank **</t>
  </si>
  <si>
    <t xml:space="preserve">   Middle of West Bank **</t>
  </si>
  <si>
    <t xml:space="preserve"> Middle of West Bank **</t>
  </si>
  <si>
    <t xml:space="preserve">  North of West Bank</t>
  </si>
  <si>
    <t>* لا تشمل محافظة القدس</t>
  </si>
  <si>
    <t>**Jerusalem Governorate not included</t>
  </si>
  <si>
    <t>* *لا تشمل محافظة القدس</t>
  </si>
  <si>
    <t>وسط الضفة الغربية*</t>
  </si>
  <si>
    <t>Middle of West Bank*</t>
  </si>
  <si>
    <t xml:space="preserve"> ** لا تشمل محافظة القدس</t>
  </si>
  <si>
    <t xml:space="preserve"> Middle of West Bank**</t>
  </si>
  <si>
    <t>European
 Union</t>
  </si>
  <si>
    <t>معدل مدة الإقامة (ليلة)/ نزيل</t>
  </si>
  <si>
    <r>
      <t>إشغال الأسِرّة</t>
    </r>
    <r>
      <rPr>
        <sz val="9"/>
        <color theme="1"/>
        <rFont val="Simplified Arabic"/>
        <family val="1"/>
      </rPr>
      <t xml:space="preserve">  </t>
    </r>
  </si>
  <si>
    <t xml:space="preserve">  شمال الضفة الغربية</t>
  </si>
  <si>
    <t>*Jerusalem Governorate is not included</t>
  </si>
  <si>
    <t>*Jerusalem Governorate  is not included</t>
  </si>
  <si>
    <t>**Jerusalem Governorate is not included</t>
  </si>
  <si>
    <t xml:space="preserve">   لا تشمل محافظة القدس **</t>
  </si>
  <si>
    <t>Other European Countries</t>
  </si>
  <si>
    <t>المتوسط السنوي*</t>
  </si>
  <si>
    <t>1 - 14</t>
  </si>
  <si>
    <t>15 - 29</t>
  </si>
  <si>
    <t>30 - 44</t>
  </si>
  <si>
    <t>45 - 59</t>
  </si>
  <si>
    <t>60 - 74</t>
  </si>
  <si>
    <t>دول أوروبا الأخرى</t>
  </si>
  <si>
    <t>محافظة القدس</t>
  </si>
  <si>
    <t xml:space="preserve"> محافظة القدس</t>
  </si>
  <si>
    <t xml:space="preserve">      محافظة القدس</t>
  </si>
  <si>
    <t xml:space="preserve">    محافظة القدس</t>
  </si>
  <si>
    <t xml:space="preserve"> Jerusalem Governorate </t>
  </si>
  <si>
    <t xml:space="preserve">Jerusalem Governorate </t>
  </si>
  <si>
    <t xml:space="preserve"> Jerusalem Governorate</t>
  </si>
  <si>
    <t>المنطقة</t>
  </si>
  <si>
    <t xml:space="preserve">Jerusalem Governorate  </t>
  </si>
  <si>
    <t>14 - 1</t>
  </si>
  <si>
    <t>Middle of West Bank**</t>
  </si>
  <si>
    <t>Internet/ WiFi</t>
  </si>
  <si>
    <t xml:space="preserve">عدد الغرف
 </t>
  </si>
  <si>
    <t>Middle of West  Bank*</t>
  </si>
  <si>
    <t>No. of Swimming  Pools</t>
  </si>
  <si>
    <t>الولايات المتحدة الامريكية وكندا</t>
  </si>
  <si>
    <t>الولايات المتحدة  الامريكية وكندا</t>
  </si>
  <si>
    <t xml:space="preserve"> Total Average</t>
  </si>
  <si>
    <t xml:space="preserve"> السعة</t>
  </si>
  <si>
    <r>
      <t xml:space="preserve"> </t>
    </r>
    <r>
      <rPr>
        <b/>
        <sz val="9"/>
        <color theme="1"/>
        <rFont val="Arial"/>
        <family val="2"/>
      </rPr>
      <t>Capacity</t>
    </r>
  </si>
  <si>
    <t>المنطقة/ المؤشر</t>
  </si>
  <si>
    <t>Region/ Indicator</t>
  </si>
  <si>
    <t>No. of Rooms</t>
  </si>
  <si>
    <t xml:space="preserve">عدد الأسرَة  </t>
  </si>
  <si>
    <t>No. of Beds</t>
  </si>
  <si>
    <t xml:space="preserve"> Middle of West Bank*</t>
  </si>
  <si>
    <t xml:space="preserve"> دول أمريكا الأخرى</t>
  </si>
  <si>
    <t xml:space="preserve"> دول أوروبا الأخرى</t>
  </si>
  <si>
    <t>*Represents the average of indicators, except the number of guests and number of guest  nights, which represents the annual total.</t>
  </si>
  <si>
    <t>(-): لا يوجد مشاهدات/ حالات</t>
  </si>
  <si>
    <t>**وسط الضفة الغربية</t>
  </si>
  <si>
    <t>**لا تشمل محافظة القدس</t>
  </si>
  <si>
    <t>(-):  No Observations\Cases</t>
  </si>
  <si>
    <t>* تجدر الاشارة الى ان البيانات التفصيلية الواردة في الجدول تمثل العام 2020 كاملاً وليس نهاية الربع/ العام كما هو الحال في عدد الفنادق.</t>
  </si>
  <si>
    <t>(-): No Observations\Cases</t>
  </si>
  <si>
    <t>* Its worth mentioning that  the detailed data present in this table represent 2020,but not the end the quarter/year as in the case of number of hotels.</t>
  </si>
  <si>
    <t>*  Its worth mentioning that  the detailed data present in this table represent 2020,but not the end the quarter/year as in the case of number of hotels.</t>
  </si>
  <si>
    <t>No. of
 Nights</t>
  </si>
  <si>
    <t>No. of Guests</t>
  </si>
  <si>
    <t>**Jerusalem Governorate is  not included</t>
  </si>
  <si>
    <t>**Jerusalem Governorate  is not included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</si>
  <si>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5: متوسط عدد العاملين في الفنادق في الضفة الغربية حسب المنطقة والربع وطبيعة العمل والجنس، </t>
    </r>
    <r>
      <rPr>
        <b/>
        <sz val="11"/>
        <color theme="1"/>
        <rFont val="Arial"/>
        <family val="2"/>
      </rPr>
      <t xml:space="preserve">2021  </t>
    </r>
  </si>
  <si>
    <t xml:space="preserve">Table 2-5:  Average Number of Employees in Hotels in the West Bank by Region, Quarter, Type of Work and Sex, 2021
</t>
  </si>
  <si>
    <t xml:space="preserve"> وسط الضفة الغربية*</t>
  </si>
  <si>
    <t xml:space="preserve"> Middle of West Bank *</t>
  </si>
  <si>
    <t>*لا تشمل محافظة القدس</t>
  </si>
  <si>
    <r>
      <t xml:space="preserve">  </t>
    </r>
    <r>
      <rPr>
        <sz val="9"/>
        <color theme="1"/>
        <rFont val="Simplified Arabic"/>
        <family val="1"/>
      </rPr>
      <t xml:space="preserve"> وسط الضفة الغربية*</t>
    </r>
  </si>
  <si>
    <t xml:space="preserve">   Middle of West Bank *</t>
  </si>
  <si>
    <t>Middle of West Bank *</t>
  </si>
  <si>
    <t>* يمثل عدد الفنادق في نهاية الربع/ العام</t>
  </si>
  <si>
    <t>*Represents No. of  hotels at the end of the quarter/year</t>
  </si>
  <si>
    <t>*Jerusalem Governorate is  not included</t>
  </si>
  <si>
    <t>جدول 2-1 (تابع): المؤشرات الرئيسة للنشاط الفندقي في الضفة الغربية حسب المنطقة والربع،</t>
  </si>
  <si>
    <t xml:space="preserve"> and Quarter,</t>
  </si>
  <si>
    <t>Table 2-1 (Cont.): Main Indicators for Hotel Activity in the West Bank by Region
 and Quarter,</t>
  </si>
  <si>
    <t>جدول 1-1: المؤشرات الرئيسة للنشاط الفندقي في الضفة الغربية حسب الشهر، 2024</t>
  </si>
  <si>
    <t>Table 1-1: Main Indicators for Hotel Activity in the West Bank by Month, 2024</t>
  </si>
  <si>
    <t>جدول 1-2: توزيع الفنادق والغرف والأسِرّة في الضفة الغربية حسب فئات عدد الغرف، 2024</t>
  </si>
  <si>
    <t>Table 1-2: Distribution of Hotels, Rooms and Beds in the West Bank by Categories of Number of Rooms, 2024</t>
  </si>
  <si>
    <t>جدول 1-3: عدد العاملين في الفنادق في الضفة الغربية حسب الشهر وطبيعة العمل والجنس، 2024</t>
  </si>
  <si>
    <t>Table 1-3: Number of Employees in Hotels in the West Bank by Month, Type of Work and Sex, 2024</t>
  </si>
  <si>
    <t>جدول 1-4: عدد النزلاء في الفنادق في الضفة الغربية حسب الشهر والجنسية،  2024</t>
  </si>
  <si>
    <t>Table 1-4: Number of Guests in Hotels in the West Bank by Month and Nationality, 2024</t>
  </si>
  <si>
    <t>جدول 1-5: التوزيع النسبي للنزلاء في الفنادق في الضفة الغربية حسب الشهر والجنسية، 2024</t>
  </si>
  <si>
    <t>Table 1-5: Percentage Distribution of Guests in Hotels in the West Bank by Month and Nationality, 2024</t>
  </si>
  <si>
    <t>جدول 1-6:  عدد ليالي المبيت في الفنادق في الضفة الغربية حسب الشهر والجنسية، 2024</t>
  </si>
  <si>
    <t>Table 1-6: Number of Guest Nights in Hotels in the West Bank by Month and Nationality, 2024</t>
  </si>
  <si>
    <t>جدول 1-7: التوزيع النسبي لليالي المبيت في الفنادق في الضفة الغربية حسب الشهر والجنسية، 2024</t>
  </si>
  <si>
    <t>Table 1-7:  Percentage Distribution of Guest Nights in Hotels in the West Bank by Month and Nationality, 2024</t>
  </si>
  <si>
    <t>جدول 1-8: معدل مدة إقامة النزيل (ليلة/نزيل) في الفنادق في الضفة الغربية حسب الشهر والجنسية، 2024</t>
  </si>
  <si>
    <t>Table 1-8: Average Length of Stay per Guest (Night/Guest) in Hotels in the West Bank by Month and Nationality, 2024</t>
  </si>
  <si>
    <t>-</t>
  </si>
  <si>
    <t>جدول 2-1: المؤشرات الرئيسة للنشاط الفندقي في الضفة الغربية حسب المنطقة والربع، 2024</t>
  </si>
  <si>
    <t>Table 2-1: Main Indicators for Hotel Activity in the West Bank by Region and Quarter, 2024</t>
  </si>
  <si>
    <t>جدول 2-1 (تابع): المؤشرات الرئيسة للنشاط الفندقي في الضفة الغربية حسب المنطقة والربع، 2024</t>
  </si>
  <si>
    <t>Table 2-1 (Cont.): Main Indicators for Hotel Activity in the West Bank by Region
 and Quarter, 2024</t>
  </si>
  <si>
    <t>جدول 2-2: متوسط عدد غرف الفنادق في الضفة الغربية حسب المنطقة والربع والسعة، 2024</t>
  </si>
  <si>
    <t>Table 2-2: Average Number of Hotel Rooms in the West Bank by Region,Quarter and Capacity, 2024</t>
  </si>
  <si>
    <t>جدول 2-3: عدد الفنادق والغرف المتاحة والتجهيزات المتوفرة فيها في الضفة الغربية حسب المنطقة في شهر كانون أول، 2024</t>
  </si>
  <si>
    <t>Table 2-3: Number of Hotels, Rooms and Rooms Facilities in the West Bank by Region as of December, 2024</t>
  </si>
  <si>
    <t>جدول 2-4: المرافق العامة المتوفرة في الفنادق في الضفة الغربية حسب المنطقة في شهر كانون أول، 2024</t>
  </si>
  <si>
    <t>Table 2-4: Public Utilities Available in the West Bank Hotels in the West Bank by Region as of December, 2024</t>
  </si>
  <si>
    <t>جدول 2-5: متوسط عدد العاملين في الفنادق في الضفة الغربية حسب المنطقة والربع وطبيعة العمل والجنس، 2024</t>
  </si>
  <si>
    <t>Table 2-5:  Average Number of Employees in Hotels in the West Bank by Region, Quarter, Type of Work and Sex, 2024</t>
  </si>
  <si>
    <t>جدول 2-6: عدد النزلاء في الفنادق في الضفة الغربية حسب المنطقة والربع والجنسية، 2024</t>
  </si>
  <si>
    <t>Table 2-6: Number of Guests in Hotels in the West Bank by Region, Quarter and Nationality, 2024</t>
  </si>
  <si>
    <t>جدول 2-6 (تابع): عدد النزلاء في الفنادق في الضفة الغربية حسب المنطقة والربع والجنسية، 2024</t>
  </si>
  <si>
    <t>Table 2-6 (Cont.): Number of Guests in Hotels in the West Bank by Region, Quarter and Nationality, 2024</t>
  </si>
  <si>
    <t>جدول 2-7: التوزيع النسبي للنزلاء في الفنادق في الضفة الغربية حسب المنطقة والربع والجنسية، 2024</t>
  </si>
  <si>
    <t>Table 2-7: Percentage Distribution of Guests in Hotels in the West Bank by Region, Quarter  and Nationality, 2024</t>
  </si>
  <si>
    <t>جدول 2-7 (تابع): التوزيع النسبي للنزلاء في الفنادق في الضفة الغربية حسب المنطقة والربع والجنسية، 2024</t>
  </si>
  <si>
    <t>Table 2-7 (Cont.): Percentage Distribution of Guests in Hotels in the West Bank by Region, Quarter and Nationality, 2024</t>
  </si>
  <si>
    <t>جدول 2-8: عدد ليالي المبيت في الفنادق في الضفة الغربية حسب المنطقة والربع والجنسية، 2024</t>
  </si>
  <si>
    <t>Table 2-8: Number of Guest Nights in Hotels in the West Bank by Region, Quarter and Nationality, 2024</t>
  </si>
  <si>
    <t>جدول 2-8 (تابع): عدد ليالي المبيت في الفنادق في الضفة الغربية حسب المنطقة والربع والجنسية، 2024</t>
  </si>
  <si>
    <t>Table 2-8 (Cont.): Number of Guest Nights in Hotels in the West Bank by Region, Quarter and Nationality, 2024</t>
  </si>
  <si>
    <t>جدول 2-9: التوزيع النسبي لليالي المبيت في الفنادق في الضفة الغربية حسب المنطقة والربع والجنسية، 2024</t>
  </si>
  <si>
    <t>Table 2-9: Percentage Distribution of Guest Nights in Hotels in the West Bank by Region, Quarter and Nationality, 2024</t>
  </si>
  <si>
    <t>جدول 2-9 (تابع): التوزيع النسبي لليالي المبيت في الفنادق في الضفة الغربية حسب المنطقة والربع والجنسية،  2024</t>
  </si>
  <si>
    <t>Table 2-9 (Cont.): Percentage Distribution of Guest Nights in Hotels in the West Bank by Region, Quarter and Nationality, 2024</t>
  </si>
  <si>
    <t>جدول 2-10: معدل مدة إقامة النزيل (ليلة/نزيل) في الفنادق في الضفة الغربية حسب المنطقة والربع والجنسية، 2024</t>
  </si>
  <si>
    <t>Table 2-10: Average Length of Stay per Guest (Night/ Guest) in the West Bank by Region, Quarter and Nationality, 2024</t>
  </si>
  <si>
    <t>جدول 2-10(تابع): معدل مدة إقامة النزيل (ليلة/نزيل) في الفنادق في الضفة الغربية حسب المنطقة والربع والجنسية،  2024</t>
  </si>
  <si>
    <t>Table 2-10 (Cont.): Average Length of Stay per Guest (Night/ Guest) in the West Bank by Region, Quarter and Nationality, 2024</t>
  </si>
  <si>
    <t>جدول 2-11: المؤشرات الرئيسة للنشاط الفندقي في الضفة الغربية حسب المنطقة والشهر،  2024</t>
  </si>
  <si>
    <t>Table 2-11: Main Indicators for Hotel Activity in the West Bank by  Region and Month, 2024</t>
  </si>
  <si>
    <t xml:space="preserve">Other AmericanCountries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</si>
</sst>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.00_);_(* \(#,##0.00\);_(* &quot;-&quot;??_);_(@_)"/>
    <numFmt numFmtId="165" formatCode="_ * #,##0.00_ ;_ * \-#,##0.00_ ;_ * &quot;-&quot;??_ ;_ @_ "/>
    <numFmt numFmtId="166" formatCode="_-* #,##0.00_-;_-* #,##0.00\-;_-* &quot;-&quot;??_-;_-@_-"/>
    <numFmt numFmtId="167" formatCode="0.0"/>
    <numFmt numFmtId="168" formatCode="_-* #,##0_-;_-* #,##0\-;_-* &quot;-&quot;??_-;_-@_-"/>
    <numFmt numFmtId="169" formatCode="_-* #,##0.0_-;_-* #,##0.0\-;_-* &quot;-&quot;??_-;_-@_-"/>
    <numFmt numFmtId="170" formatCode="###0"/>
    <numFmt numFmtId="171" formatCode="_(* #,##0_);_(* \(#,##0\);_(* &quot;-&quot;??_);_(@_)"/>
    <numFmt numFmtId="172" formatCode="#,##0.0"/>
    <numFmt numFmtId="173" formatCode="####.00"/>
    <numFmt numFmtId="174" formatCode="####"/>
    <numFmt numFmtId="175" formatCode="_ * #,##0_ ;_ * \-#,##0_ ;_ * &quot;-&quot;??_ ;_ @_ "/>
    <numFmt numFmtId="176" formatCode="0.0000"/>
    <numFmt numFmtId="177" formatCode="_ * #,##0.0_ ;_ * \-#,##0.0_ ;_ * &quot;-&quot;??_ ;_ @_ "/>
    <numFmt numFmtId="178" formatCode="0.000"/>
  </numFmts>
  <fonts count="6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theme="1"/>
      <name val="ESRI Survey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color rgb="FFFF0000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rgb="FF000000"/>
      <name val="Arial"/>
      <family val="2"/>
    </font>
    <font>
      <sz val="9"/>
      <color rgb="FF000000"/>
      <name val="Arial"/>
      <family val="2"/>
      <scheme val="minor"/>
    </font>
    <font>
      <sz val="9"/>
      <color rgb="FFFF0000"/>
      <name val="Arial"/>
      <family val="2"/>
    </font>
    <font>
      <b/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  <charset val="178"/>
    </font>
    <font>
      <sz val="10"/>
      <color rgb="FFFF0000"/>
      <name val="Arial"/>
      <family val="2"/>
      <charset val="178"/>
    </font>
    <font>
      <b/>
      <sz val="11"/>
      <color rgb="FFFF0000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sz val="1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11"/>
      <color theme="1"/>
      <name val="Simplified Arabic"/>
      <family val="1"/>
    </font>
    <font>
      <sz val="9"/>
      <color theme="1"/>
      <name val="Simple fidBold Jut Out"/>
      <charset val="178"/>
    </font>
    <font>
      <sz val="9"/>
      <color rgb="FF0070C0"/>
      <name val="Arial"/>
      <family val="2"/>
    </font>
    <font>
      <b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name val="Arial"/>
      <family val="2"/>
      <charset val="178"/>
    </font>
    <font>
      <b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53">
    <xf numFmtId="0" fontId="0" fillId="0" borderId="0"/>
    <xf numFmtId="166" fontId="21" fillId="0" borderId="0" applyFont="0" applyFill="0" applyBorder="0" applyAlignment="0" applyProtection="0"/>
    <xf numFmtId="0" fontId="27" fillId="0" borderId="0"/>
    <xf numFmtId="0" fontId="4" fillId="0" borderId="0"/>
    <xf numFmtId="0" fontId="27" fillId="0" borderId="0"/>
    <xf numFmtId="0" fontId="21" fillId="0" borderId="0"/>
    <xf numFmtId="166" fontId="21" fillId="0" borderId="0" applyFont="0" applyFill="0" applyBorder="0" applyAlignment="0" applyProtection="0"/>
    <xf numFmtId="0" fontId="27" fillId="0" borderId="0"/>
    <xf numFmtId="164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165" fontId="21" fillId="0" borderId="0" applyFont="0" applyFill="0" applyBorder="0" applyAlignment="0" applyProtection="0"/>
    <xf numFmtId="0" fontId="43" fillId="0" borderId="0"/>
    <xf numFmtId="0" fontId="27" fillId="0" borderId="0"/>
    <xf numFmtId="0" fontId="43" fillId="0" borderId="0"/>
    <xf numFmtId="0" fontId="43" fillId="0" borderId="0"/>
    <xf numFmtId="0" fontId="27" fillId="0" borderId="0"/>
    <xf numFmtId="0" fontId="27" fillId="0" borderId="0"/>
    <xf numFmtId="0" fontId="43" fillId="0" borderId="0"/>
    <xf numFmtId="0" fontId="27" fillId="0" borderId="0"/>
    <xf numFmtId="0" fontId="27" fillId="0" borderId="0"/>
    <xf numFmtId="0" fontId="43" fillId="0" borderId="0"/>
    <xf numFmtId="0" fontId="4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7" fillId="0" borderId="0"/>
  </cellStyleXfs>
  <cellXfs count="1739">
    <xf numFmtId="0" fontId="0" fillId="0" borderId="0" xfId="0"/>
    <xf numFmtId="0" fontId="8" fillId="0" borderId="5" xfId="0" applyFont="1" applyBorder="1" applyAlignment="1">
      <alignment horizontal="right" vertical="center"/>
    </xf>
    <xf numFmtId="0" fontId="11" fillId="0" borderId="0" xfId="0" applyFont="1"/>
    <xf numFmtId="0" fontId="12" fillId="0" borderId="0" xfId="0" applyFont="1"/>
    <xf numFmtId="0" fontId="10" fillId="0" borderId="11" xfId="0" applyFont="1" applyBorder="1" applyAlignment="1">
      <alignment horizontal="center" vertical="center" wrapText="1" readingOrder="2"/>
    </xf>
    <xf numFmtId="0" fontId="12" fillId="0" borderId="0" xfId="0" applyFont="1" applyAlignment="1">
      <alignment horizontal="center"/>
    </xf>
    <xf numFmtId="0" fontId="0" fillId="0" borderId="0" xfId="0" applyBorder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readingOrder="2"/>
    </xf>
    <xf numFmtId="0" fontId="10" fillId="0" borderId="5" xfId="0" applyFont="1" applyBorder="1" applyAlignment="1">
      <alignment horizontal="right"/>
    </xf>
    <xf numFmtId="0" fontId="17" fillId="0" borderId="0" xfId="0" applyFont="1"/>
    <xf numFmtId="0" fontId="10" fillId="0" borderId="6" xfId="0" applyFont="1" applyBorder="1" applyAlignment="1">
      <alignment horizontal="center" vertical="center" wrapText="1" readingOrder="2"/>
    </xf>
    <xf numFmtId="0" fontId="6" fillId="0" borderId="0" xfId="0" applyFont="1" applyAlignment="1">
      <alignment horizontal="center"/>
    </xf>
    <xf numFmtId="0" fontId="10" fillId="0" borderId="5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right"/>
    </xf>
    <xf numFmtId="0" fontId="19" fillId="0" borderId="0" xfId="0" applyFont="1" applyAlignment="1">
      <alignment horizontal="right" readingOrder="2"/>
    </xf>
    <xf numFmtId="0" fontId="20" fillId="0" borderId="0" xfId="0" applyFont="1" applyAlignment="1">
      <alignment vertical="center"/>
    </xf>
    <xf numFmtId="0" fontId="7" fillId="0" borderId="5" xfId="0" applyFont="1" applyBorder="1" applyAlignment="1">
      <alignment horizontal="right" vertical="center"/>
    </xf>
    <xf numFmtId="168" fontId="0" fillId="0" borderId="0" xfId="0" applyNumberFormat="1"/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10" xfId="0" applyFont="1" applyBorder="1" applyAlignment="1">
      <alignment horizontal="center" vertical="top" wrapText="1" readingOrder="2"/>
    </xf>
    <xf numFmtId="0" fontId="0" fillId="0" borderId="3" xfId="0" applyBorder="1"/>
    <xf numFmtId="0" fontId="0" fillId="0" borderId="8" xfId="0" applyBorder="1"/>
    <xf numFmtId="0" fontId="12" fillId="0" borderId="0" xfId="0" applyFont="1" applyAlignment="1">
      <alignment horizontal="center" vertical="center" readingOrder="2"/>
    </xf>
    <xf numFmtId="168" fontId="7" fillId="0" borderId="0" xfId="1" applyNumberFormat="1" applyFont="1" applyBorder="1" applyAlignment="1">
      <alignment horizontal="right" vertical="top" indent="1"/>
    </xf>
    <xf numFmtId="0" fontId="8" fillId="0" borderId="5" xfId="0" applyFont="1" applyBorder="1" applyAlignment="1">
      <alignment horizontal="right" vertical="top" wrapText="1" indent="1"/>
    </xf>
    <xf numFmtId="0" fontId="7" fillId="0" borderId="5" xfId="0" applyFont="1" applyBorder="1" applyAlignment="1">
      <alignment horizontal="right" vertical="top" wrapText="1" indent="1"/>
    </xf>
    <xf numFmtId="0" fontId="0" fillId="0" borderId="0" xfId="0" applyAlignment="1">
      <alignment horizontal="right" vertical="top" indent="1"/>
    </xf>
    <xf numFmtId="0" fontId="10" fillId="0" borderId="2" xfId="0" applyFont="1" applyBorder="1" applyAlignment="1">
      <alignment horizontal="center" vertical="top" wrapText="1" readingOrder="2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/>
    <xf numFmtId="0" fontId="8" fillId="0" borderId="5" xfId="0" applyFont="1" applyBorder="1" applyAlignment="1">
      <alignment horizontal="right" vertical="top" indent="1" readingOrder="2"/>
    </xf>
    <xf numFmtId="0" fontId="9" fillId="0" borderId="5" xfId="0" applyFont="1" applyBorder="1" applyAlignment="1">
      <alignment horizontal="right" vertical="top" wrapText="1" indent="1" readingOrder="2"/>
    </xf>
    <xf numFmtId="0" fontId="9" fillId="0" borderId="0" xfId="0" applyFont="1" applyBorder="1" applyAlignment="1">
      <alignment horizontal="right" vertical="top" indent="1" readingOrder="2"/>
    </xf>
    <xf numFmtId="0" fontId="23" fillId="0" borderId="0" xfId="0" applyFont="1" applyBorder="1" applyAlignment="1">
      <alignment horizontal="right" vertical="top" indent="1"/>
    </xf>
    <xf numFmtId="167" fontId="0" fillId="0" borderId="0" xfId="0" applyNumberFormat="1"/>
    <xf numFmtId="167" fontId="0" fillId="0" borderId="0" xfId="0" applyNumberFormat="1" applyBorder="1"/>
    <xf numFmtId="0" fontId="9" fillId="0" borderId="7" xfId="0" applyFont="1" applyBorder="1" applyAlignment="1">
      <alignment horizontal="right" vertical="top" indent="1" readingOrder="2"/>
    </xf>
    <xf numFmtId="0" fontId="8" fillId="0" borderId="4" xfId="0" applyFont="1" applyBorder="1" applyAlignment="1">
      <alignment horizontal="left" vertical="top" indent="1" readingOrder="1"/>
    </xf>
    <xf numFmtId="0" fontId="10" fillId="0" borderId="7" xfId="0" applyFont="1" applyBorder="1" applyAlignment="1">
      <alignment horizontal="right" vertical="top" wrapText="1" indent="1" readingOrder="2"/>
    </xf>
    <xf numFmtId="0" fontId="8" fillId="0" borderId="8" xfId="0" applyFont="1" applyBorder="1" applyAlignment="1">
      <alignment horizontal="right" vertical="top" indent="1"/>
    </xf>
    <xf numFmtId="0" fontId="10" fillId="0" borderId="7" xfId="0" applyFont="1" applyBorder="1" applyAlignment="1">
      <alignment horizontal="left" vertical="center" readingOrder="2"/>
    </xf>
    <xf numFmtId="0" fontId="10" fillId="0" borderId="7" xfId="0" applyFont="1" applyBorder="1" applyAlignment="1">
      <alignment horizontal="right" vertical="top" indent="1" readingOrder="2"/>
    </xf>
    <xf numFmtId="0" fontId="8" fillId="0" borderId="8" xfId="0" applyFont="1" applyBorder="1" applyAlignment="1">
      <alignment horizontal="center"/>
    </xf>
    <xf numFmtId="0" fontId="10" fillId="0" borderId="7" xfId="0" applyFont="1" applyBorder="1" applyAlignment="1">
      <alignment horizontal="right" vertical="center" readingOrder="1"/>
    </xf>
    <xf numFmtId="169" fontId="0" fillId="0" borderId="0" xfId="0" applyNumberFormat="1"/>
    <xf numFmtId="0" fontId="9" fillId="0" borderId="5" xfId="0" applyFont="1" applyBorder="1" applyAlignment="1">
      <alignment horizontal="right" vertical="top" wrapText="1" indent="1"/>
    </xf>
    <xf numFmtId="0" fontId="8" fillId="0" borderId="5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right" vertical="top" wrapText="1" indent="1" readingOrder="1"/>
    </xf>
    <xf numFmtId="0" fontId="7" fillId="0" borderId="0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 wrapText="1" readingOrder="2"/>
    </xf>
    <xf numFmtId="0" fontId="10" fillId="0" borderId="7" xfId="0" applyFont="1" applyBorder="1" applyAlignment="1">
      <alignment horizontal="left" readingOrder="2"/>
    </xf>
    <xf numFmtId="169" fontId="0" fillId="0" borderId="0" xfId="0" applyNumberFormat="1" applyBorder="1"/>
    <xf numFmtId="0" fontId="8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7" fillId="0" borderId="5" xfId="0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indent="1" readingOrder="2"/>
    </xf>
    <xf numFmtId="0" fontId="7" fillId="0" borderId="0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right" vertical="top" wrapText="1" indent="1"/>
    </xf>
    <xf numFmtId="0" fontId="8" fillId="0" borderId="8" xfId="0" applyFont="1" applyBorder="1" applyAlignment="1">
      <alignment horizontal="right" vertical="top" wrapText="1" indent="1"/>
    </xf>
    <xf numFmtId="0" fontId="10" fillId="0" borderId="11" xfId="0" applyNumberFormat="1" applyFont="1" applyBorder="1" applyAlignment="1">
      <alignment horizontal="center" vertical="top" wrapText="1" readingOrder="2"/>
    </xf>
    <xf numFmtId="0" fontId="32" fillId="0" borderId="19" xfId="19" applyFont="1" applyBorder="1" applyAlignment="1">
      <alignment horizontal="center" wrapText="1"/>
    </xf>
    <xf numFmtId="0" fontId="32" fillId="0" borderId="20" xfId="19" applyFont="1" applyBorder="1" applyAlignment="1">
      <alignment horizontal="center" wrapText="1"/>
    </xf>
    <xf numFmtId="0" fontId="32" fillId="0" borderId="21" xfId="19" applyFont="1" applyBorder="1" applyAlignment="1">
      <alignment horizontal="center" wrapText="1"/>
    </xf>
    <xf numFmtId="0" fontId="31" fillId="0" borderId="0" xfId="19"/>
    <xf numFmtId="0" fontId="32" fillId="0" borderId="25" xfId="19" applyFont="1" applyBorder="1" applyAlignment="1">
      <alignment horizontal="center" wrapText="1"/>
    </xf>
    <xf numFmtId="0" fontId="32" fillId="0" borderId="26" xfId="19" applyFont="1" applyBorder="1" applyAlignment="1">
      <alignment horizontal="center" wrapText="1"/>
    </xf>
    <xf numFmtId="0" fontId="32" fillId="0" borderId="27" xfId="19" applyFont="1" applyBorder="1" applyAlignment="1">
      <alignment horizontal="center" wrapText="1"/>
    </xf>
    <xf numFmtId="0" fontId="32" fillId="0" borderId="18" xfId="19" applyFont="1" applyBorder="1" applyAlignment="1">
      <alignment horizontal="left" vertical="top" wrapText="1"/>
    </xf>
    <xf numFmtId="0" fontId="32" fillId="0" borderId="33" xfId="19" applyFont="1" applyBorder="1" applyAlignment="1">
      <alignment horizontal="left" vertical="top" wrapText="1"/>
    </xf>
    <xf numFmtId="0" fontId="32" fillId="0" borderId="24" xfId="19" applyFont="1" applyBorder="1" applyAlignment="1">
      <alignment horizontal="left" vertical="top" wrapText="1"/>
    </xf>
    <xf numFmtId="0" fontId="31" fillId="0" borderId="22" xfId="19" applyFont="1" applyBorder="1" applyAlignment="1">
      <alignment horizontal="center" vertical="center"/>
    </xf>
    <xf numFmtId="0" fontId="31" fillId="0" borderId="0" xfId="19" applyFont="1" applyBorder="1" applyAlignment="1">
      <alignment horizontal="center" vertical="center"/>
    </xf>
    <xf numFmtId="0" fontId="31" fillId="0" borderId="33" xfId="19" applyFont="1" applyBorder="1" applyAlignment="1">
      <alignment horizontal="center" vertical="center"/>
    </xf>
    <xf numFmtId="168" fontId="32" fillId="0" borderId="34" xfId="1" applyNumberFormat="1" applyFont="1" applyBorder="1" applyAlignment="1">
      <alignment horizontal="center" wrapText="1"/>
    </xf>
    <xf numFmtId="168" fontId="33" fillId="0" borderId="34" xfId="1" applyNumberFormat="1" applyFont="1" applyBorder="1" applyAlignment="1">
      <alignment horizontal="center" wrapText="1"/>
    </xf>
    <xf numFmtId="168" fontId="32" fillId="0" borderId="29" xfId="1" applyNumberFormat="1" applyFont="1" applyBorder="1" applyAlignment="1">
      <alignment horizontal="right" vertical="top"/>
    </xf>
    <xf numFmtId="168" fontId="32" fillId="0" borderId="30" xfId="1" applyNumberFormat="1" applyFont="1" applyBorder="1" applyAlignment="1">
      <alignment horizontal="right" vertical="top"/>
    </xf>
    <xf numFmtId="168" fontId="32" fillId="0" borderId="31" xfId="1" applyNumberFormat="1" applyFont="1" applyBorder="1" applyAlignment="1">
      <alignment horizontal="right" vertical="top"/>
    </xf>
    <xf numFmtId="168" fontId="32" fillId="0" borderId="34" xfId="1" applyNumberFormat="1" applyFont="1" applyBorder="1" applyAlignment="1">
      <alignment horizontal="right" vertical="top"/>
    </xf>
    <xf numFmtId="168" fontId="32" fillId="0" borderId="35" xfId="1" applyNumberFormat="1" applyFont="1" applyBorder="1" applyAlignment="1">
      <alignment horizontal="right" vertical="top"/>
    </xf>
    <xf numFmtId="168" fontId="32" fillId="0" borderId="36" xfId="1" applyNumberFormat="1" applyFont="1" applyBorder="1" applyAlignment="1">
      <alignment horizontal="right" vertical="top"/>
    </xf>
    <xf numFmtId="168" fontId="33" fillId="0" borderId="34" xfId="1" applyNumberFormat="1" applyFont="1" applyBorder="1" applyAlignment="1">
      <alignment horizontal="right" vertical="top"/>
    </xf>
    <xf numFmtId="168" fontId="32" fillId="0" borderId="37" xfId="1" applyNumberFormat="1" applyFont="1" applyBorder="1" applyAlignment="1">
      <alignment horizontal="right" vertical="top"/>
    </xf>
    <xf numFmtId="168" fontId="32" fillId="0" borderId="38" xfId="1" applyNumberFormat="1" applyFont="1" applyBorder="1" applyAlignment="1">
      <alignment horizontal="right" vertical="top"/>
    </xf>
    <xf numFmtId="168" fontId="32" fillId="0" borderId="39" xfId="1" applyNumberFormat="1" applyFont="1" applyBorder="1" applyAlignment="1">
      <alignment horizontal="right" vertical="top"/>
    </xf>
    <xf numFmtId="168" fontId="32" fillId="0" borderId="34" xfId="19" applyNumberFormat="1" applyFont="1" applyBorder="1" applyAlignment="1">
      <alignment horizontal="center" wrapText="1"/>
    </xf>
    <xf numFmtId="168" fontId="31" fillId="0" borderId="0" xfId="19" applyNumberFormat="1"/>
    <xf numFmtId="0" fontId="0" fillId="2" borderId="0" xfId="0" applyFill="1"/>
    <xf numFmtId="167" fontId="30" fillId="0" borderId="0" xfId="0" applyNumberFormat="1" applyFont="1"/>
    <xf numFmtId="0" fontId="30" fillId="0" borderId="0" xfId="0" applyFont="1"/>
    <xf numFmtId="0" fontId="32" fillId="0" borderId="17" xfId="19" applyFont="1" applyBorder="1" applyAlignment="1">
      <alignment horizontal="left" vertical="top" wrapText="1"/>
    </xf>
    <xf numFmtId="0" fontId="32" fillId="0" borderId="0" xfId="19" applyFont="1" applyBorder="1" applyAlignment="1">
      <alignment horizontal="left" vertical="top" wrapText="1"/>
    </xf>
    <xf numFmtId="0" fontId="32" fillId="0" borderId="23" xfId="19" applyFont="1" applyBorder="1" applyAlignment="1">
      <alignment horizontal="left" vertical="top" wrapText="1"/>
    </xf>
    <xf numFmtId="0" fontId="31" fillId="0" borderId="23" xfId="19" applyFont="1" applyBorder="1" applyAlignment="1">
      <alignment horizontal="center" vertical="center"/>
    </xf>
    <xf numFmtId="0" fontId="28" fillId="0" borderId="19" xfId="2" applyFont="1" applyBorder="1" applyAlignment="1">
      <alignment horizontal="center" wrapText="1"/>
    </xf>
    <xf numFmtId="0" fontId="28" fillId="0" borderId="20" xfId="2" applyFont="1" applyBorder="1" applyAlignment="1">
      <alignment horizontal="center" wrapText="1"/>
    </xf>
    <xf numFmtId="0" fontId="28" fillId="0" borderId="21" xfId="2" applyFont="1" applyBorder="1" applyAlignment="1">
      <alignment horizontal="center" wrapText="1"/>
    </xf>
    <xf numFmtId="0" fontId="27" fillId="0" borderId="0" xfId="2"/>
    <xf numFmtId="0" fontId="28" fillId="0" borderId="25" xfId="2" applyFont="1" applyBorder="1" applyAlignment="1">
      <alignment horizontal="center" wrapText="1"/>
    </xf>
    <xf numFmtId="0" fontId="28" fillId="0" borderId="26" xfId="2" applyFont="1" applyBorder="1" applyAlignment="1">
      <alignment horizontal="center" wrapText="1"/>
    </xf>
    <xf numFmtId="0" fontId="28" fillId="0" borderId="27" xfId="2" applyFont="1" applyBorder="1" applyAlignment="1">
      <alignment horizontal="center" wrapText="1"/>
    </xf>
    <xf numFmtId="0" fontId="28" fillId="0" borderId="18" xfId="2" applyFont="1" applyBorder="1" applyAlignment="1">
      <alignment horizontal="left" vertical="top" wrapText="1"/>
    </xf>
    <xf numFmtId="0" fontId="28" fillId="0" borderId="33" xfId="2" applyFont="1" applyBorder="1" applyAlignment="1">
      <alignment horizontal="left" vertical="top" wrapText="1"/>
    </xf>
    <xf numFmtId="0" fontId="28" fillId="0" borderId="24" xfId="2" applyFont="1" applyBorder="1" applyAlignment="1">
      <alignment horizontal="left" vertical="top" wrapText="1"/>
    </xf>
    <xf numFmtId="0" fontId="27" fillId="0" borderId="22" xfId="2" applyFont="1" applyBorder="1" applyAlignment="1">
      <alignment horizontal="center" vertical="center"/>
    </xf>
    <xf numFmtId="0" fontId="27" fillId="0" borderId="0" xfId="2" applyFont="1" applyBorder="1" applyAlignment="1">
      <alignment horizontal="center" vertical="center"/>
    </xf>
    <xf numFmtId="0" fontId="27" fillId="0" borderId="33" xfId="2" applyFont="1" applyBorder="1" applyAlignment="1">
      <alignment horizontal="center" vertical="center"/>
    </xf>
    <xf numFmtId="0" fontId="34" fillId="0" borderId="0" xfId="2" applyFont="1" applyBorder="1" applyAlignment="1">
      <alignment horizontal="center" vertical="center"/>
    </xf>
    <xf numFmtId="0" fontId="33" fillId="0" borderId="33" xfId="2" applyFont="1" applyBorder="1" applyAlignment="1">
      <alignment horizontal="left" vertical="top" wrapText="1"/>
    </xf>
    <xf numFmtId="0" fontId="35" fillId="0" borderId="0" xfId="0" applyFont="1"/>
    <xf numFmtId="0" fontId="34" fillId="0" borderId="22" xfId="2" applyFont="1" applyBorder="1" applyAlignment="1">
      <alignment horizontal="center" vertical="center"/>
    </xf>
    <xf numFmtId="168" fontId="28" fillId="0" borderId="34" xfId="1" applyNumberFormat="1" applyFont="1" applyBorder="1" applyAlignment="1">
      <alignment horizontal="center" wrapText="1"/>
    </xf>
    <xf numFmtId="168" fontId="27" fillId="0" borderId="0" xfId="1" applyNumberFormat="1" applyFont="1"/>
    <xf numFmtId="168" fontId="34" fillId="0" borderId="0" xfId="1" applyNumberFormat="1" applyFont="1"/>
    <xf numFmtId="168" fontId="28" fillId="0" borderId="29" xfId="1" applyNumberFormat="1" applyFont="1" applyBorder="1" applyAlignment="1">
      <alignment horizontal="right" vertical="top"/>
    </xf>
    <xf numFmtId="168" fontId="28" fillId="0" borderId="30" xfId="1" applyNumberFormat="1" applyFont="1" applyBorder="1" applyAlignment="1">
      <alignment horizontal="right" vertical="top"/>
    </xf>
    <xf numFmtId="168" fontId="28" fillId="0" borderId="31" xfId="1" applyNumberFormat="1" applyFont="1" applyBorder="1" applyAlignment="1">
      <alignment horizontal="right" vertical="top"/>
    </xf>
    <xf numFmtId="168" fontId="28" fillId="0" borderId="34" xfId="1" applyNumberFormat="1" applyFont="1" applyBorder="1" applyAlignment="1">
      <alignment horizontal="right" vertical="top"/>
    </xf>
    <xf numFmtId="168" fontId="28" fillId="0" borderId="35" xfId="1" applyNumberFormat="1" applyFont="1" applyBorder="1" applyAlignment="1">
      <alignment horizontal="right" vertical="top"/>
    </xf>
    <xf numFmtId="168" fontId="28" fillId="0" borderId="36" xfId="1" applyNumberFormat="1" applyFont="1" applyBorder="1" applyAlignment="1">
      <alignment horizontal="right" vertical="top"/>
    </xf>
    <xf numFmtId="168" fontId="28" fillId="0" borderId="37" xfId="1" applyNumberFormat="1" applyFont="1" applyBorder="1" applyAlignment="1">
      <alignment horizontal="right" vertical="top"/>
    </xf>
    <xf numFmtId="168" fontId="28" fillId="0" borderId="38" xfId="1" applyNumberFormat="1" applyFont="1" applyBorder="1" applyAlignment="1">
      <alignment horizontal="right" vertical="top"/>
    </xf>
    <xf numFmtId="168" fontId="28" fillId="0" borderId="39" xfId="1" applyNumberFormat="1" applyFont="1" applyBorder="1" applyAlignment="1">
      <alignment horizontal="right" vertical="top"/>
    </xf>
    <xf numFmtId="169" fontId="27" fillId="0" borderId="0" xfId="19" applyNumberFormat="1" applyFont="1" applyFill="1" applyBorder="1"/>
    <xf numFmtId="0" fontId="8" fillId="0" borderId="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readingOrder="2"/>
    </xf>
    <xf numFmtId="0" fontId="10" fillId="0" borderId="10" xfId="0" applyFont="1" applyBorder="1" applyAlignment="1">
      <alignment horizontal="center" vertical="top" readingOrder="2"/>
    </xf>
    <xf numFmtId="0" fontId="10" fillId="0" borderId="5" xfId="0" applyFont="1" applyBorder="1" applyAlignment="1">
      <alignment horizontal="center" vertical="top" readingOrder="2"/>
    </xf>
    <xf numFmtId="0" fontId="10" fillId="0" borderId="6" xfId="0" applyFont="1" applyBorder="1" applyAlignment="1">
      <alignment horizontal="center" vertical="top" wrapText="1" readingOrder="2"/>
    </xf>
    <xf numFmtId="0" fontId="10" fillId="0" borderId="11" xfId="0" applyFont="1" applyBorder="1" applyAlignment="1">
      <alignment horizontal="center" vertical="top" wrapText="1" readingOrder="2"/>
    </xf>
    <xf numFmtId="0" fontId="10" fillId="0" borderId="4" xfId="0" applyFont="1" applyBorder="1" applyAlignment="1">
      <alignment horizontal="center" vertical="top" wrapText="1" readingOrder="2"/>
    </xf>
    <xf numFmtId="0" fontId="8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 readingOrder="2"/>
    </xf>
    <xf numFmtId="0" fontId="10" fillId="0" borderId="0" xfId="0" applyFont="1" applyBorder="1" applyAlignment="1">
      <alignment horizontal="center" vertical="top" readingOrder="2"/>
    </xf>
    <xf numFmtId="0" fontId="8" fillId="0" borderId="11" xfId="0" applyFont="1" applyBorder="1" applyAlignment="1">
      <alignment horizontal="center" vertical="top" wrapText="1"/>
    </xf>
    <xf numFmtId="0" fontId="32" fillId="0" borderId="19" xfId="20" applyFont="1" applyBorder="1" applyAlignment="1">
      <alignment horizontal="center" wrapText="1"/>
    </xf>
    <xf numFmtId="0" fontId="32" fillId="0" borderId="20" xfId="20" applyFont="1" applyBorder="1" applyAlignment="1">
      <alignment horizontal="center" wrapText="1"/>
    </xf>
    <xf numFmtId="0" fontId="32" fillId="0" borderId="21" xfId="20" applyFont="1" applyBorder="1" applyAlignment="1">
      <alignment horizontal="center" wrapText="1"/>
    </xf>
    <xf numFmtId="0" fontId="31" fillId="0" borderId="0" xfId="20"/>
    <xf numFmtId="0" fontId="32" fillId="0" borderId="25" xfId="20" applyFont="1" applyBorder="1" applyAlignment="1">
      <alignment horizontal="center" wrapText="1"/>
    </xf>
    <xf numFmtId="0" fontId="32" fillId="0" borderId="26" xfId="20" applyFont="1" applyBorder="1" applyAlignment="1">
      <alignment horizontal="center" wrapText="1"/>
    </xf>
    <xf numFmtId="0" fontId="32" fillId="0" borderId="27" xfId="20" applyFont="1" applyBorder="1" applyAlignment="1">
      <alignment horizontal="center" wrapText="1"/>
    </xf>
    <xf numFmtId="0" fontId="32" fillId="0" borderId="18" xfId="20" applyFont="1" applyBorder="1" applyAlignment="1">
      <alignment horizontal="left" vertical="top" wrapText="1"/>
    </xf>
    <xf numFmtId="170" fontId="32" fillId="0" borderId="29" xfId="20" applyNumberFormat="1" applyFont="1" applyBorder="1" applyAlignment="1">
      <alignment horizontal="right" vertical="top"/>
    </xf>
    <xf numFmtId="170" fontId="32" fillId="0" borderId="30" xfId="20" applyNumberFormat="1" applyFont="1" applyBorder="1" applyAlignment="1">
      <alignment horizontal="right" vertical="top"/>
    </xf>
    <xf numFmtId="170" fontId="32" fillId="0" borderId="31" xfId="20" applyNumberFormat="1" applyFont="1" applyBorder="1" applyAlignment="1">
      <alignment horizontal="right" vertical="top"/>
    </xf>
    <xf numFmtId="0" fontId="32" fillId="0" borderId="33" xfId="20" applyFont="1" applyBorder="1" applyAlignment="1">
      <alignment horizontal="left" vertical="top" wrapText="1"/>
    </xf>
    <xf numFmtId="170" fontId="32" fillId="0" borderId="34" xfId="20" applyNumberFormat="1" applyFont="1" applyBorder="1" applyAlignment="1">
      <alignment horizontal="right" vertical="top"/>
    </xf>
    <xf numFmtId="170" fontId="32" fillId="0" borderId="35" xfId="20" applyNumberFormat="1" applyFont="1" applyBorder="1" applyAlignment="1">
      <alignment horizontal="right" vertical="top"/>
    </xf>
    <xf numFmtId="170" fontId="32" fillId="0" borderId="36" xfId="20" applyNumberFormat="1" applyFont="1" applyBorder="1" applyAlignment="1">
      <alignment horizontal="right" vertical="top"/>
    </xf>
    <xf numFmtId="0" fontId="32" fillId="0" borderId="24" xfId="20" applyFont="1" applyBorder="1" applyAlignment="1">
      <alignment horizontal="left" vertical="top" wrapText="1"/>
    </xf>
    <xf numFmtId="170" fontId="32" fillId="0" borderId="37" xfId="20" applyNumberFormat="1" applyFont="1" applyBorder="1" applyAlignment="1">
      <alignment horizontal="right" vertical="top"/>
    </xf>
    <xf numFmtId="170" fontId="32" fillId="0" borderId="38" xfId="20" applyNumberFormat="1" applyFont="1" applyBorder="1" applyAlignment="1">
      <alignment horizontal="right" vertical="top"/>
    </xf>
    <xf numFmtId="170" fontId="32" fillId="0" borderId="39" xfId="20" applyNumberFormat="1" applyFont="1" applyBorder="1" applyAlignment="1">
      <alignment horizontal="right" vertical="top"/>
    </xf>
    <xf numFmtId="170" fontId="0" fillId="0" borderId="0" xfId="0" applyNumberFormat="1"/>
    <xf numFmtId="170" fontId="31" fillId="0" borderId="0" xfId="20" applyNumberFormat="1"/>
    <xf numFmtId="0" fontId="33" fillId="0" borderId="21" xfId="20" applyFont="1" applyBorder="1" applyAlignment="1">
      <alignment horizontal="center" wrapText="1"/>
    </xf>
    <xf numFmtId="0" fontId="33" fillId="0" borderId="27" xfId="20" applyFont="1" applyBorder="1" applyAlignment="1">
      <alignment horizontal="center" wrapText="1"/>
    </xf>
    <xf numFmtId="170" fontId="33" fillId="0" borderId="31" xfId="20" applyNumberFormat="1" applyFont="1" applyBorder="1" applyAlignment="1">
      <alignment horizontal="right" vertical="top"/>
    </xf>
    <xf numFmtId="170" fontId="33" fillId="0" borderId="36" xfId="20" applyNumberFormat="1" applyFont="1" applyBorder="1" applyAlignment="1">
      <alignment horizontal="right" vertical="top"/>
    </xf>
    <xf numFmtId="170" fontId="33" fillId="0" borderId="39" xfId="20" applyNumberFormat="1" applyFont="1" applyBorder="1" applyAlignment="1">
      <alignment horizontal="right" vertical="top"/>
    </xf>
    <xf numFmtId="0" fontId="33" fillId="0" borderId="20" xfId="20" applyFont="1" applyBorder="1" applyAlignment="1">
      <alignment horizontal="center" wrapText="1"/>
    </xf>
    <xf numFmtId="0" fontId="33" fillId="0" borderId="26" xfId="20" applyFont="1" applyBorder="1" applyAlignment="1">
      <alignment horizontal="center" wrapText="1"/>
    </xf>
    <xf numFmtId="170" fontId="33" fillId="0" borderId="30" xfId="20" applyNumberFormat="1" applyFont="1" applyBorder="1" applyAlignment="1">
      <alignment horizontal="right" vertical="top"/>
    </xf>
    <xf numFmtId="170" fontId="33" fillId="0" borderId="35" xfId="20" applyNumberFormat="1" applyFont="1" applyBorder="1" applyAlignment="1">
      <alignment horizontal="right" vertical="top"/>
    </xf>
    <xf numFmtId="170" fontId="33" fillId="0" borderId="38" xfId="20" applyNumberFormat="1" applyFont="1" applyBorder="1" applyAlignment="1">
      <alignment horizontal="right" vertical="top"/>
    </xf>
    <xf numFmtId="0" fontId="32" fillId="0" borderId="17" xfId="21" applyFont="1" applyBorder="1" applyAlignment="1">
      <alignment horizontal="left" vertical="top" wrapText="1"/>
    </xf>
    <xf numFmtId="0" fontId="32" fillId="0" borderId="0" xfId="21" applyFont="1" applyBorder="1" applyAlignment="1">
      <alignment horizontal="left" vertical="top" wrapText="1"/>
    </xf>
    <xf numFmtId="0" fontId="32" fillId="0" borderId="23" xfId="21" applyFont="1" applyBorder="1" applyAlignment="1">
      <alignment horizontal="left" vertical="top" wrapText="1"/>
    </xf>
    <xf numFmtId="0" fontId="31" fillId="0" borderId="22" xfId="21" applyFont="1" applyBorder="1" applyAlignment="1">
      <alignment horizontal="center" vertical="center"/>
    </xf>
    <xf numFmtId="0" fontId="31" fillId="0" borderId="0" xfId="21" applyFont="1" applyBorder="1" applyAlignment="1">
      <alignment horizontal="center" vertical="center"/>
    </xf>
    <xf numFmtId="0" fontId="32" fillId="0" borderId="1" xfId="21" applyFont="1" applyBorder="1" applyAlignment="1">
      <alignment horizontal="center" wrapText="1"/>
    </xf>
    <xf numFmtId="0" fontId="27" fillId="0" borderId="1" xfId="21" applyFont="1" applyBorder="1"/>
    <xf numFmtId="0" fontId="28" fillId="0" borderId="1" xfId="21" applyFont="1" applyFill="1" applyBorder="1" applyAlignment="1">
      <alignment horizontal="center" wrapText="1"/>
    </xf>
    <xf numFmtId="170" fontId="8" fillId="0" borderId="1" xfId="21" applyNumberFormat="1" applyFont="1" applyBorder="1" applyAlignment="1">
      <alignment horizontal="right" vertical="top"/>
    </xf>
    <xf numFmtId="170" fontId="33" fillId="0" borderId="1" xfId="21" applyNumberFormat="1" applyFont="1" applyBorder="1" applyAlignment="1">
      <alignment horizontal="right" vertical="top"/>
    </xf>
    <xf numFmtId="170" fontId="33" fillId="0" borderId="1" xfId="22" applyNumberFormat="1" applyFont="1" applyBorder="1" applyAlignment="1">
      <alignment horizontal="right" vertical="top"/>
    </xf>
    <xf numFmtId="1" fontId="33" fillId="0" borderId="1" xfId="21" applyNumberFormat="1" applyFont="1" applyBorder="1" applyAlignment="1">
      <alignment wrapText="1"/>
    </xf>
    <xf numFmtId="0" fontId="33" fillId="0" borderId="1" xfId="21" applyFont="1" applyBorder="1" applyAlignment="1">
      <alignment wrapText="1"/>
    </xf>
    <xf numFmtId="1" fontId="8" fillId="0" borderId="1" xfId="21" applyNumberFormat="1" applyFont="1" applyBorder="1" applyAlignment="1">
      <alignment wrapText="1"/>
    </xf>
    <xf numFmtId="170" fontId="8" fillId="0" borderId="1" xfId="22" applyNumberFormat="1" applyFont="1" applyBorder="1" applyAlignment="1">
      <alignment horizontal="right" vertical="top"/>
    </xf>
    <xf numFmtId="0" fontId="34" fillId="0" borderId="22" xfId="21" applyFont="1" applyBorder="1" applyAlignment="1">
      <alignment horizontal="center" vertical="center"/>
    </xf>
    <xf numFmtId="0" fontId="34" fillId="0" borderId="0" xfId="21" applyFont="1" applyBorder="1" applyAlignment="1">
      <alignment horizontal="center" vertical="center"/>
    </xf>
    <xf numFmtId="0" fontId="33" fillId="0" borderId="0" xfId="21" applyFont="1" applyBorder="1" applyAlignment="1">
      <alignment horizontal="left" vertical="top" wrapText="1"/>
    </xf>
    <xf numFmtId="170" fontId="8" fillId="0" borderId="1" xfId="21" applyNumberFormat="1" applyFont="1" applyBorder="1" applyAlignment="1">
      <alignment wrapText="1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top" indent="1"/>
    </xf>
    <xf numFmtId="0" fontId="36" fillId="0" borderId="17" xfId="21" applyFont="1" applyBorder="1" applyAlignment="1">
      <alignment horizontal="left" vertical="top" wrapText="1"/>
    </xf>
    <xf numFmtId="0" fontId="36" fillId="0" borderId="0" xfId="21" applyFont="1" applyBorder="1" applyAlignment="1">
      <alignment horizontal="left" vertical="top" wrapText="1"/>
    </xf>
    <xf numFmtId="0" fontId="38" fillId="0" borderId="0" xfId="21" applyFont="1" applyBorder="1" applyAlignment="1">
      <alignment horizontal="center" vertical="center"/>
    </xf>
    <xf numFmtId="0" fontId="8" fillId="0" borderId="0" xfId="21" applyFont="1" applyBorder="1" applyAlignment="1">
      <alignment horizontal="left" vertical="top" wrapText="1"/>
    </xf>
    <xf numFmtId="0" fontId="21" fillId="0" borderId="0" xfId="0" applyFont="1"/>
    <xf numFmtId="171" fontId="8" fillId="0" borderId="0" xfId="1" applyNumberFormat="1" applyFont="1" applyBorder="1" applyAlignment="1">
      <alignment horizontal="right" vertical="top" indent="1"/>
    </xf>
    <xf numFmtId="170" fontId="8" fillId="0" borderId="13" xfId="21" applyNumberFormat="1" applyFont="1" applyBorder="1" applyAlignment="1">
      <alignment wrapText="1"/>
    </xf>
    <xf numFmtId="0" fontId="33" fillId="0" borderId="13" xfId="21" applyFont="1" applyBorder="1" applyAlignment="1">
      <alignment wrapText="1"/>
    </xf>
    <xf numFmtId="170" fontId="8" fillId="0" borderId="13" xfId="22" applyNumberFormat="1" applyFont="1" applyBorder="1" applyAlignment="1">
      <alignment horizontal="right" vertical="top"/>
    </xf>
    <xf numFmtId="170" fontId="33" fillId="0" borderId="13" xfId="22" applyNumberFormat="1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 readingOrder="2"/>
    </xf>
    <xf numFmtId="170" fontId="8" fillId="0" borderId="10" xfId="22" applyNumberFormat="1" applyFont="1" applyBorder="1" applyAlignment="1">
      <alignment horizontal="right" vertical="top"/>
    </xf>
    <xf numFmtId="170" fontId="8" fillId="0" borderId="12" xfId="22" applyNumberFormat="1" applyFont="1" applyBorder="1" applyAlignment="1">
      <alignment horizontal="right" vertical="top"/>
    </xf>
    <xf numFmtId="0" fontId="8" fillId="0" borderId="11" xfId="0" applyFont="1" applyBorder="1" applyAlignment="1">
      <alignment horizontal="center" vertical="top"/>
    </xf>
    <xf numFmtId="170" fontId="33" fillId="0" borderId="0" xfId="22" applyNumberFormat="1" applyFont="1" applyBorder="1" applyAlignment="1">
      <alignment horizontal="right" vertical="top"/>
    </xf>
    <xf numFmtId="170" fontId="8" fillId="0" borderId="0" xfId="22" applyNumberFormat="1" applyFont="1" applyBorder="1" applyAlignment="1">
      <alignment horizontal="right" vertical="top"/>
    </xf>
    <xf numFmtId="170" fontId="8" fillId="0" borderId="10" xfId="21" applyNumberFormat="1" applyFont="1" applyBorder="1" applyAlignment="1">
      <alignment wrapText="1"/>
    </xf>
    <xf numFmtId="170" fontId="8" fillId="0" borderId="2" xfId="21" applyNumberFormat="1" applyFont="1" applyBorder="1" applyAlignment="1">
      <alignment wrapText="1"/>
    </xf>
    <xf numFmtId="0" fontId="34" fillId="0" borderId="3" xfId="21" applyFont="1" applyBorder="1" applyAlignment="1">
      <alignment horizontal="center" vertical="center"/>
    </xf>
    <xf numFmtId="170" fontId="8" fillId="0" borderId="7" xfId="22" applyNumberFormat="1" applyFont="1" applyBorder="1" applyAlignment="1">
      <alignment horizontal="right" vertical="top"/>
    </xf>
    <xf numFmtId="170" fontId="8" fillId="0" borderId="8" xfId="22" applyNumberFormat="1" applyFont="1" applyBorder="1" applyAlignment="1">
      <alignment horizontal="right" vertical="top"/>
    </xf>
    <xf numFmtId="0" fontId="35" fillId="0" borderId="0" xfId="0" applyFont="1" applyBorder="1"/>
    <xf numFmtId="170" fontId="8" fillId="0" borderId="2" xfId="22" applyNumberFormat="1" applyFont="1" applyBorder="1" applyAlignment="1">
      <alignment horizontal="right" vertical="top"/>
    </xf>
    <xf numFmtId="0" fontId="35" fillId="0" borderId="10" xfId="0" applyFont="1" applyBorder="1"/>
    <xf numFmtId="0" fontId="0" fillId="0" borderId="11" xfId="0" applyBorder="1"/>
    <xf numFmtId="0" fontId="35" fillId="0" borderId="11" xfId="0" applyFont="1" applyBorder="1"/>
    <xf numFmtId="0" fontId="0" fillId="0" borderId="12" xfId="0" applyBorder="1"/>
    <xf numFmtId="0" fontId="0" fillId="0" borderId="10" xfId="0" applyBorder="1"/>
    <xf numFmtId="0" fontId="8" fillId="0" borderId="8" xfId="0" applyFont="1" applyBorder="1" applyAlignment="1">
      <alignment horizontal="center" vertical="top"/>
    </xf>
    <xf numFmtId="170" fontId="33" fillId="0" borderId="3" xfId="22" applyNumberFormat="1" applyFont="1" applyBorder="1" applyAlignment="1">
      <alignment horizontal="left" vertical="top"/>
    </xf>
    <xf numFmtId="170" fontId="7" fillId="0" borderId="3" xfId="22" applyNumberFormat="1" applyFont="1" applyBorder="1" applyAlignment="1">
      <alignment horizontal="left" vertical="top"/>
    </xf>
    <xf numFmtId="0" fontId="10" fillId="0" borderId="7" xfId="0" applyFont="1" applyBorder="1" applyAlignment="1">
      <alignment horizontal="right" vertical="top" indent="1" readingOrder="1"/>
    </xf>
    <xf numFmtId="170" fontId="8" fillId="0" borderId="1" xfId="21" applyNumberFormat="1" applyFont="1" applyBorder="1" applyAlignment="1">
      <alignment horizontal="right" vertical="top" indent="1"/>
    </xf>
    <xf numFmtId="168" fontId="21" fillId="0" borderId="0" xfId="0" applyNumberFormat="1" applyFont="1" applyAlignment="1">
      <alignment horizontal="right" vertical="top" indent="1"/>
    </xf>
    <xf numFmtId="3" fontId="0" fillId="0" borderId="0" xfId="0" applyNumberFormat="1"/>
    <xf numFmtId="3" fontId="40" fillId="0" borderId="0" xfId="0" applyNumberFormat="1" applyFont="1"/>
    <xf numFmtId="1" fontId="0" fillId="0" borderId="0" xfId="0" applyNumberFormat="1"/>
    <xf numFmtId="3" fontId="39" fillId="0" borderId="0" xfId="0" applyNumberFormat="1" applyFont="1" applyBorder="1" applyAlignment="1">
      <alignment horizontal="right" wrapText="1" readingOrder="2"/>
    </xf>
    <xf numFmtId="0" fontId="8" fillId="0" borderId="8" xfId="0" applyFont="1" applyBorder="1" applyAlignment="1">
      <alignment horizontal="center" vertical="top" wrapText="1"/>
    </xf>
    <xf numFmtId="0" fontId="32" fillId="0" borderId="19" xfId="23" applyFont="1" applyBorder="1" applyAlignment="1">
      <alignment horizontal="center" wrapText="1"/>
    </xf>
    <xf numFmtId="0" fontId="32" fillId="0" borderId="21" xfId="23" applyFont="1" applyBorder="1" applyAlignment="1">
      <alignment horizontal="center" wrapText="1"/>
    </xf>
    <xf numFmtId="0" fontId="32" fillId="0" borderId="25" xfId="23" applyFont="1" applyBorder="1" applyAlignment="1">
      <alignment horizontal="center" wrapText="1"/>
    </xf>
    <xf numFmtId="0" fontId="32" fillId="0" borderId="27" xfId="23" applyFont="1" applyBorder="1" applyAlignment="1">
      <alignment horizontal="center" wrapText="1"/>
    </xf>
    <xf numFmtId="0" fontId="32" fillId="0" borderId="18" xfId="23" applyFont="1" applyBorder="1" applyAlignment="1">
      <alignment horizontal="left" vertical="top" wrapText="1"/>
    </xf>
    <xf numFmtId="170" fontId="32" fillId="0" borderId="29" xfId="23" applyNumberFormat="1" applyFont="1" applyBorder="1" applyAlignment="1">
      <alignment horizontal="right" vertical="top"/>
    </xf>
    <xf numFmtId="170" fontId="32" fillId="0" borderId="31" xfId="23" applyNumberFormat="1" applyFont="1" applyBorder="1" applyAlignment="1">
      <alignment horizontal="right" vertical="top"/>
    </xf>
    <xf numFmtId="0" fontId="32" fillId="0" borderId="33" xfId="23" applyFont="1" applyBorder="1" applyAlignment="1">
      <alignment horizontal="left" vertical="top" wrapText="1"/>
    </xf>
    <xf numFmtId="170" fontId="32" fillId="0" borderId="34" xfId="23" applyNumberFormat="1" applyFont="1" applyBorder="1" applyAlignment="1">
      <alignment horizontal="right" vertical="top"/>
    </xf>
    <xf numFmtId="170" fontId="32" fillId="0" borderId="36" xfId="23" applyNumberFormat="1" applyFont="1" applyBorder="1" applyAlignment="1">
      <alignment horizontal="right" vertical="top"/>
    </xf>
    <xf numFmtId="0" fontId="32" fillId="0" borderId="24" xfId="23" applyFont="1" applyBorder="1" applyAlignment="1">
      <alignment horizontal="left" vertical="top" wrapText="1"/>
    </xf>
    <xf numFmtId="170" fontId="32" fillId="0" borderId="37" xfId="23" applyNumberFormat="1" applyFont="1" applyBorder="1" applyAlignment="1">
      <alignment horizontal="right" vertical="top"/>
    </xf>
    <xf numFmtId="170" fontId="32" fillId="0" borderId="39" xfId="23" applyNumberFormat="1" applyFont="1" applyBorder="1" applyAlignment="1">
      <alignment horizontal="right" vertical="top"/>
    </xf>
    <xf numFmtId="0" fontId="32" fillId="0" borderId="40" xfId="23" applyFont="1" applyBorder="1" applyAlignment="1">
      <alignment horizontal="center" wrapText="1"/>
    </xf>
    <xf numFmtId="0" fontId="32" fillId="0" borderId="41" xfId="23" applyFont="1" applyBorder="1" applyAlignment="1">
      <alignment horizontal="center" wrapText="1"/>
    </xf>
    <xf numFmtId="170" fontId="32" fillId="0" borderId="17" xfId="23" applyNumberFormat="1" applyFont="1" applyBorder="1" applyAlignment="1">
      <alignment horizontal="right" vertical="top"/>
    </xf>
    <xf numFmtId="170" fontId="32" fillId="0" borderId="0" xfId="23" applyNumberFormat="1" applyFont="1" applyBorder="1" applyAlignment="1">
      <alignment horizontal="right" vertical="top"/>
    </xf>
    <xf numFmtId="170" fontId="32" fillId="0" borderId="23" xfId="23" applyNumberFormat="1" applyFont="1" applyBorder="1" applyAlignment="1">
      <alignment horizontal="right" vertical="top"/>
    </xf>
    <xf numFmtId="0" fontId="32" fillId="0" borderId="42" xfId="24" applyFont="1" applyBorder="1" applyAlignment="1">
      <alignment horizontal="center" wrapText="1"/>
    </xf>
    <xf numFmtId="0" fontId="32" fillId="0" borderId="43" xfId="24" applyFont="1" applyBorder="1" applyAlignment="1">
      <alignment horizontal="center" wrapText="1"/>
    </xf>
    <xf numFmtId="0" fontId="32" fillId="0" borderId="18" xfId="24" applyFont="1" applyBorder="1" applyAlignment="1">
      <alignment horizontal="left" vertical="top" wrapText="1"/>
    </xf>
    <xf numFmtId="170" fontId="32" fillId="0" borderId="44" xfId="24" applyNumberFormat="1" applyFont="1" applyBorder="1" applyAlignment="1">
      <alignment horizontal="right" vertical="top"/>
    </xf>
    <xf numFmtId="0" fontId="32" fillId="0" borderId="33" xfId="24" applyFont="1" applyBorder="1" applyAlignment="1">
      <alignment horizontal="left" vertical="top" wrapText="1"/>
    </xf>
    <xf numFmtId="170" fontId="32" fillId="0" borderId="45" xfId="24" applyNumberFormat="1" applyFont="1" applyBorder="1" applyAlignment="1">
      <alignment horizontal="right" vertical="top"/>
    </xf>
    <xf numFmtId="0" fontId="32" fillId="0" borderId="24" xfId="24" applyFont="1" applyBorder="1" applyAlignment="1">
      <alignment horizontal="left" vertical="top" wrapText="1"/>
    </xf>
    <xf numFmtId="170" fontId="32" fillId="0" borderId="46" xfId="24" applyNumberFormat="1" applyFont="1" applyBorder="1" applyAlignment="1">
      <alignment horizontal="right" vertical="top"/>
    </xf>
    <xf numFmtId="0" fontId="41" fillId="0" borderId="33" xfId="23" applyFont="1" applyBorder="1" applyAlignment="1">
      <alignment horizontal="left" vertical="top" wrapText="1"/>
    </xf>
    <xf numFmtId="170" fontId="41" fillId="0" borderId="34" xfId="23" applyNumberFormat="1" applyFont="1" applyBorder="1" applyAlignment="1">
      <alignment horizontal="right" vertical="top"/>
    </xf>
    <xf numFmtId="170" fontId="41" fillId="0" borderId="0" xfId="23" applyNumberFormat="1" applyFont="1" applyBorder="1" applyAlignment="1">
      <alignment horizontal="right" vertical="top"/>
    </xf>
    <xf numFmtId="170" fontId="41" fillId="0" borderId="36" xfId="23" applyNumberFormat="1" applyFont="1" applyBorder="1" applyAlignment="1">
      <alignment horizontal="right" vertical="top"/>
    </xf>
    <xf numFmtId="0" fontId="41" fillId="0" borderId="33" xfId="24" applyFont="1" applyBorder="1" applyAlignment="1">
      <alignment horizontal="left" vertical="top" wrapText="1"/>
    </xf>
    <xf numFmtId="170" fontId="41" fillId="0" borderId="45" xfId="24" applyNumberFormat="1" applyFont="1" applyBorder="1" applyAlignment="1">
      <alignment horizontal="right" vertical="top"/>
    </xf>
    <xf numFmtId="166" fontId="0" fillId="0" borderId="0" xfId="1" applyFont="1"/>
    <xf numFmtId="169" fontId="0" fillId="0" borderId="0" xfId="1" applyNumberFormat="1" applyFont="1"/>
    <xf numFmtId="169" fontId="30" fillId="0" borderId="0" xfId="1" applyNumberFormat="1" applyFont="1"/>
    <xf numFmtId="0" fontId="32" fillId="0" borderId="19" xfId="25" applyFont="1" applyBorder="1" applyAlignment="1">
      <alignment horizontal="center" wrapText="1"/>
    </xf>
    <xf numFmtId="0" fontId="32" fillId="0" borderId="21" xfId="25" applyFont="1" applyBorder="1" applyAlignment="1">
      <alignment horizontal="center" wrapText="1"/>
    </xf>
    <xf numFmtId="0" fontId="32" fillId="0" borderId="25" xfId="25" applyFont="1" applyBorder="1" applyAlignment="1">
      <alignment horizontal="center" wrapText="1"/>
    </xf>
    <xf numFmtId="0" fontId="32" fillId="0" borderId="27" xfId="25" applyFont="1" applyBorder="1" applyAlignment="1">
      <alignment horizontal="center" wrapText="1"/>
    </xf>
    <xf numFmtId="0" fontId="32" fillId="0" borderId="18" xfId="25" applyFont="1" applyBorder="1" applyAlignment="1">
      <alignment horizontal="left" vertical="top" wrapText="1"/>
    </xf>
    <xf numFmtId="173" fontId="32" fillId="0" borderId="29" xfId="25" applyNumberFormat="1" applyFont="1" applyBorder="1" applyAlignment="1">
      <alignment horizontal="right" vertical="top"/>
    </xf>
    <xf numFmtId="170" fontId="32" fillId="0" borderId="31" xfId="25" applyNumberFormat="1" applyFont="1" applyBorder="1" applyAlignment="1">
      <alignment horizontal="right" vertical="top"/>
    </xf>
    <xf numFmtId="0" fontId="32" fillId="0" borderId="33" xfId="25" applyFont="1" applyBorder="1" applyAlignment="1">
      <alignment horizontal="left" vertical="top" wrapText="1"/>
    </xf>
    <xf numFmtId="173" fontId="32" fillId="0" borderId="34" xfId="25" applyNumberFormat="1" applyFont="1" applyBorder="1" applyAlignment="1">
      <alignment horizontal="right" vertical="top"/>
    </xf>
    <xf numFmtId="170" fontId="32" fillId="0" borderId="36" xfId="25" applyNumberFormat="1" applyFont="1" applyBorder="1" applyAlignment="1">
      <alignment horizontal="right" vertical="top"/>
    </xf>
    <xf numFmtId="0" fontId="32" fillId="0" borderId="24" xfId="25" applyFont="1" applyBorder="1" applyAlignment="1">
      <alignment horizontal="left" vertical="top" wrapText="1"/>
    </xf>
    <xf numFmtId="173" fontId="32" fillId="0" borderId="37" xfId="25" applyNumberFormat="1" applyFont="1" applyBorder="1" applyAlignment="1">
      <alignment horizontal="right" vertical="top"/>
    </xf>
    <xf numFmtId="170" fontId="32" fillId="0" borderId="39" xfId="25" applyNumberFormat="1" applyFont="1" applyBorder="1" applyAlignment="1">
      <alignment horizontal="right" vertical="top"/>
    </xf>
    <xf numFmtId="0" fontId="8" fillId="0" borderId="6" xfId="0" applyFont="1" applyBorder="1" applyAlignment="1">
      <alignment horizontal="left" vertical="top" inden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1"/>
    </xf>
    <xf numFmtId="0" fontId="9" fillId="0" borderId="7" xfId="0" applyFont="1" applyBorder="1" applyAlignment="1">
      <alignment horizontal="right" vertical="top" indent="1"/>
    </xf>
    <xf numFmtId="171" fontId="8" fillId="0" borderId="8" xfId="1" applyNumberFormat="1" applyFont="1" applyBorder="1" applyAlignment="1">
      <alignment horizontal="right" vertical="top" indent="1"/>
    </xf>
    <xf numFmtId="0" fontId="18" fillId="0" borderId="0" xfId="0" applyFont="1"/>
    <xf numFmtId="0" fontId="13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8" fillId="0" borderId="5" xfId="0" applyFont="1" applyBorder="1" applyAlignment="1">
      <alignment horizontal="center" vertical="top"/>
    </xf>
    <xf numFmtId="0" fontId="44" fillId="0" borderId="16" xfId="27" applyFont="1" applyBorder="1" applyAlignment="1">
      <alignment horizontal="center" wrapText="1"/>
    </xf>
    <xf numFmtId="0" fontId="44" fillId="0" borderId="18" xfId="27" applyFont="1" applyBorder="1" applyAlignment="1">
      <alignment horizontal="left" vertical="top" wrapText="1"/>
    </xf>
    <xf numFmtId="170" fontId="44" fillId="0" borderId="44" xfId="27" applyNumberFormat="1" applyFont="1" applyBorder="1" applyAlignment="1">
      <alignment horizontal="right" vertical="top"/>
    </xf>
    <xf numFmtId="0" fontId="44" fillId="0" borderId="33" xfId="27" applyFont="1" applyBorder="1" applyAlignment="1">
      <alignment horizontal="left" vertical="top" wrapText="1"/>
    </xf>
    <xf numFmtId="170" fontId="44" fillId="0" borderId="45" xfId="27" applyNumberFormat="1" applyFont="1" applyBorder="1" applyAlignment="1">
      <alignment horizontal="right" vertical="top"/>
    </xf>
    <xf numFmtId="0" fontId="44" fillId="0" borderId="24" xfId="27" applyFont="1" applyBorder="1" applyAlignment="1">
      <alignment horizontal="left" vertical="top" wrapText="1"/>
    </xf>
    <xf numFmtId="170" fontId="44" fillId="0" borderId="46" xfId="27" applyNumberFormat="1" applyFont="1" applyBorder="1" applyAlignment="1">
      <alignment horizontal="right" vertical="top"/>
    </xf>
    <xf numFmtId="0" fontId="43" fillId="0" borderId="16" xfId="27" applyBorder="1" applyAlignment="1">
      <alignment horizontal="center" vertical="center" wrapText="1"/>
    </xf>
    <xf numFmtId="0" fontId="43" fillId="0" borderId="47" xfId="27" applyFont="1" applyBorder="1" applyAlignment="1">
      <alignment horizontal="center" vertical="center"/>
    </xf>
    <xf numFmtId="0" fontId="44" fillId="0" borderId="28" xfId="27" applyFont="1" applyBorder="1" applyAlignment="1">
      <alignment horizontal="left" vertical="top" wrapText="1"/>
    </xf>
    <xf numFmtId="0" fontId="43" fillId="0" borderId="32" xfId="27" applyFont="1" applyBorder="1" applyAlignment="1">
      <alignment horizontal="center" vertical="center"/>
    </xf>
    <xf numFmtId="0" fontId="43" fillId="0" borderId="22" xfId="27" applyFont="1" applyBorder="1" applyAlignment="1">
      <alignment horizontal="center" vertical="center"/>
    </xf>
    <xf numFmtId="0" fontId="44" fillId="0" borderId="42" xfId="27" applyFont="1" applyBorder="1" applyAlignment="1">
      <alignment horizontal="center" wrapText="1"/>
    </xf>
    <xf numFmtId="0" fontId="44" fillId="0" borderId="43" xfId="27" applyFont="1" applyBorder="1" applyAlignment="1">
      <alignment horizontal="center" wrapText="1"/>
    </xf>
    <xf numFmtId="168" fontId="44" fillId="0" borderId="44" xfId="1" applyNumberFormat="1" applyFont="1" applyBorder="1" applyAlignment="1">
      <alignment horizontal="right" vertical="top"/>
    </xf>
    <xf numFmtId="168" fontId="44" fillId="0" borderId="45" xfId="1" applyNumberFormat="1" applyFont="1" applyBorder="1" applyAlignment="1">
      <alignment horizontal="right" vertical="top"/>
    </xf>
    <xf numFmtId="168" fontId="44" fillId="0" borderId="46" xfId="1" applyNumberFormat="1" applyFont="1" applyBorder="1" applyAlignment="1">
      <alignment horizontal="right" vertical="top"/>
    </xf>
    <xf numFmtId="0" fontId="44" fillId="0" borderId="19" xfId="27" applyFont="1" applyBorder="1" applyAlignment="1">
      <alignment horizontal="center" wrapText="1"/>
    </xf>
    <xf numFmtId="0" fontId="44" fillId="0" borderId="20" xfId="27" applyFont="1" applyBorder="1" applyAlignment="1">
      <alignment horizontal="center" wrapText="1"/>
    </xf>
    <xf numFmtId="0" fontId="44" fillId="0" borderId="21" xfId="27" applyFont="1" applyBorder="1" applyAlignment="1">
      <alignment horizontal="center" wrapText="1"/>
    </xf>
    <xf numFmtId="0" fontId="44" fillId="0" borderId="25" xfId="27" applyFont="1" applyBorder="1" applyAlignment="1">
      <alignment horizontal="center" wrapText="1"/>
    </xf>
    <xf numFmtId="0" fontId="44" fillId="0" borderId="26" xfId="27" applyFont="1" applyBorder="1" applyAlignment="1">
      <alignment horizontal="center" wrapText="1"/>
    </xf>
    <xf numFmtId="0" fontId="44" fillId="0" borderId="27" xfId="27" applyFont="1" applyBorder="1" applyAlignment="1">
      <alignment horizontal="center" wrapText="1"/>
    </xf>
    <xf numFmtId="168" fontId="44" fillId="0" borderId="29" xfId="1" applyNumberFormat="1" applyFont="1" applyBorder="1" applyAlignment="1">
      <alignment horizontal="right" vertical="top"/>
    </xf>
    <xf numFmtId="168" fontId="44" fillId="0" borderId="30" xfId="1" applyNumberFormat="1" applyFont="1" applyBorder="1" applyAlignment="1">
      <alignment horizontal="right" vertical="top"/>
    </xf>
    <xf numFmtId="168" fontId="44" fillId="0" borderId="31" xfId="1" applyNumberFormat="1" applyFont="1" applyBorder="1" applyAlignment="1">
      <alignment horizontal="right" vertical="top"/>
    </xf>
    <xf numFmtId="168" fontId="44" fillId="0" borderId="34" xfId="1" applyNumberFormat="1" applyFont="1" applyBorder="1" applyAlignment="1">
      <alignment horizontal="right" vertical="top"/>
    </xf>
    <xf numFmtId="168" fontId="44" fillId="0" borderId="35" xfId="1" applyNumberFormat="1" applyFont="1" applyBorder="1" applyAlignment="1">
      <alignment horizontal="right" vertical="top"/>
    </xf>
    <xf numFmtId="168" fontId="44" fillId="0" borderId="36" xfId="1" applyNumberFormat="1" applyFont="1" applyBorder="1" applyAlignment="1">
      <alignment horizontal="right" vertical="top"/>
    </xf>
    <xf numFmtId="168" fontId="44" fillId="0" borderId="37" xfId="1" applyNumberFormat="1" applyFont="1" applyBorder="1" applyAlignment="1">
      <alignment horizontal="right" vertical="top"/>
    </xf>
    <xf numFmtId="168" fontId="44" fillId="0" borderId="38" xfId="1" applyNumberFormat="1" applyFont="1" applyBorder="1" applyAlignment="1">
      <alignment horizontal="right" vertical="top"/>
    </xf>
    <xf numFmtId="168" fontId="44" fillId="0" borderId="39" xfId="1" applyNumberFormat="1" applyFont="1" applyBorder="1" applyAlignment="1">
      <alignment horizontal="right" vertical="top"/>
    </xf>
    <xf numFmtId="0" fontId="44" fillId="0" borderId="48" xfId="27" applyFont="1" applyBorder="1" applyAlignment="1">
      <alignment horizontal="center" wrapText="1"/>
    </xf>
    <xf numFmtId="0" fontId="44" fillId="0" borderId="49" xfId="27" applyFont="1" applyBorder="1" applyAlignment="1">
      <alignment horizontal="center" wrapText="1"/>
    </xf>
    <xf numFmtId="168" fontId="44" fillId="0" borderId="50" xfId="1" applyNumberFormat="1" applyFont="1" applyBorder="1" applyAlignment="1">
      <alignment horizontal="right" vertical="top"/>
    </xf>
    <xf numFmtId="168" fontId="44" fillId="0" borderId="51" xfId="1" applyNumberFormat="1" applyFont="1" applyBorder="1" applyAlignment="1">
      <alignment horizontal="right" vertical="top"/>
    </xf>
    <xf numFmtId="168" fontId="44" fillId="0" borderId="52" xfId="1" applyNumberFormat="1" applyFont="1" applyBorder="1" applyAlignment="1">
      <alignment horizontal="right" vertical="top"/>
    </xf>
    <xf numFmtId="168" fontId="0" fillId="0" borderId="0" xfId="1" applyNumberFormat="1" applyFont="1"/>
    <xf numFmtId="169" fontId="44" fillId="0" borderId="50" xfId="1" applyNumberFormat="1" applyFont="1" applyBorder="1" applyAlignment="1">
      <alignment horizontal="right" vertical="top"/>
    </xf>
    <xf numFmtId="0" fontId="43" fillId="0" borderId="0" xfId="27"/>
    <xf numFmtId="168" fontId="43" fillId="0" borderId="0" xfId="27" applyNumberFormat="1"/>
    <xf numFmtId="0" fontId="44" fillId="0" borderId="17" xfId="27" applyFont="1" applyBorder="1" applyAlignment="1">
      <alignment horizontal="left" vertical="top" wrapText="1"/>
    </xf>
    <xf numFmtId="0" fontId="44" fillId="0" borderId="0" xfId="27" applyFont="1" applyBorder="1" applyAlignment="1">
      <alignment horizontal="left" vertical="top" wrapText="1"/>
    </xf>
    <xf numFmtId="0" fontId="44" fillId="0" borderId="23" xfId="27" applyFont="1" applyBorder="1" applyAlignment="1">
      <alignment horizontal="left" vertical="top" wrapText="1"/>
    </xf>
    <xf numFmtId="167" fontId="0" fillId="0" borderId="2" xfId="0" applyNumberFormat="1" applyBorder="1"/>
    <xf numFmtId="167" fontId="0" fillId="0" borderId="3" xfId="0" applyNumberFormat="1" applyBorder="1"/>
    <xf numFmtId="167" fontId="0" fillId="0" borderId="4" xfId="0" applyNumberFormat="1" applyBorder="1"/>
    <xf numFmtId="167" fontId="0" fillId="0" borderId="5" xfId="0" applyNumberFormat="1" applyBorder="1"/>
    <xf numFmtId="167" fontId="0" fillId="0" borderId="6" xfId="0" applyNumberFormat="1" applyBorder="1"/>
    <xf numFmtId="167" fontId="0" fillId="0" borderId="7" xfId="0" applyNumberFormat="1" applyBorder="1"/>
    <xf numFmtId="167" fontId="0" fillId="0" borderId="8" xfId="0" applyNumberFormat="1" applyBorder="1"/>
    <xf numFmtId="167" fontId="0" fillId="0" borderId="9" xfId="0" applyNumberFormat="1" applyBorder="1"/>
    <xf numFmtId="0" fontId="44" fillId="0" borderId="53" xfId="27" applyFont="1" applyBorder="1" applyAlignment="1">
      <alignment vertical="top" wrapText="1"/>
    </xf>
    <xf numFmtId="0" fontId="43" fillId="0" borderId="32" xfId="27" applyFont="1" applyBorder="1" applyAlignment="1">
      <alignment vertical="center"/>
    </xf>
    <xf numFmtId="0" fontId="43" fillId="0" borderId="22" xfId="27" applyFont="1" applyBorder="1" applyAlignment="1">
      <alignment vertical="center"/>
    </xf>
    <xf numFmtId="0" fontId="30" fillId="3" borderId="0" xfId="0" applyFont="1" applyFill="1"/>
    <xf numFmtId="0" fontId="0" fillId="3" borderId="0" xfId="0" applyFill="1"/>
    <xf numFmtId="0" fontId="28" fillId="0" borderId="19" xfId="28" applyFont="1" applyBorder="1" applyAlignment="1">
      <alignment horizontal="center" wrapText="1"/>
    </xf>
    <xf numFmtId="0" fontId="28" fillId="0" borderId="20" xfId="28" applyFont="1" applyBorder="1" applyAlignment="1">
      <alignment horizontal="center" wrapText="1"/>
    </xf>
    <xf numFmtId="0" fontId="28" fillId="0" borderId="21" xfId="28" applyFont="1" applyBorder="1" applyAlignment="1">
      <alignment horizontal="center" wrapText="1"/>
    </xf>
    <xf numFmtId="0" fontId="27" fillId="0" borderId="0" xfId="28"/>
    <xf numFmtId="0" fontId="28" fillId="0" borderId="25" xfId="28" applyFont="1" applyBorder="1" applyAlignment="1">
      <alignment horizontal="center" wrapText="1"/>
    </xf>
    <xf numFmtId="0" fontId="28" fillId="0" borderId="26" xfId="28" applyFont="1" applyBorder="1" applyAlignment="1">
      <alignment horizontal="center" wrapText="1"/>
    </xf>
    <xf numFmtId="0" fontId="28" fillId="0" borderId="27" xfId="28" applyFont="1" applyBorder="1" applyAlignment="1">
      <alignment horizontal="center" wrapText="1"/>
    </xf>
    <xf numFmtId="0" fontId="28" fillId="0" borderId="18" xfId="28" applyFont="1" applyBorder="1" applyAlignment="1">
      <alignment horizontal="left" vertical="top" wrapText="1"/>
    </xf>
    <xf numFmtId="170" fontId="28" fillId="0" borderId="29" xfId="28" applyNumberFormat="1" applyFont="1" applyBorder="1" applyAlignment="1">
      <alignment horizontal="right" vertical="top"/>
    </xf>
    <xf numFmtId="170" fontId="28" fillId="0" borderId="30" xfId="28" applyNumberFormat="1" applyFont="1" applyBorder="1" applyAlignment="1">
      <alignment horizontal="right" vertical="top"/>
    </xf>
    <xf numFmtId="170" fontId="28" fillId="0" borderId="31" xfId="28" applyNumberFormat="1" applyFont="1" applyBorder="1" applyAlignment="1">
      <alignment horizontal="right" vertical="top"/>
    </xf>
    <xf numFmtId="0" fontId="28" fillId="0" borderId="33" xfId="28" applyFont="1" applyBorder="1" applyAlignment="1">
      <alignment horizontal="left" vertical="top" wrapText="1"/>
    </xf>
    <xf numFmtId="170" fontId="28" fillId="0" borderId="34" xfId="28" applyNumberFormat="1" applyFont="1" applyBorder="1" applyAlignment="1">
      <alignment horizontal="right" vertical="top"/>
    </xf>
    <xf numFmtId="170" fontId="28" fillId="0" borderId="35" xfId="28" applyNumberFormat="1" applyFont="1" applyBorder="1" applyAlignment="1">
      <alignment horizontal="right" vertical="top"/>
    </xf>
    <xf numFmtId="170" fontId="28" fillId="0" borderId="36" xfId="28" applyNumberFormat="1" applyFont="1" applyBorder="1" applyAlignment="1">
      <alignment horizontal="right" vertical="top"/>
    </xf>
    <xf numFmtId="0" fontId="28" fillId="0" borderId="24" xfId="28" applyFont="1" applyBorder="1" applyAlignment="1">
      <alignment horizontal="left" vertical="top" wrapText="1"/>
    </xf>
    <xf numFmtId="170" fontId="28" fillId="0" borderId="37" xfId="28" applyNumberFormat="1" applyFont="1" applyBorder="1" applyAlignment="1">
      <alignment horizontal="right" vertical="top"/>
    </xf>
    <xf numFmtId="170" fontId="28" fillId="0" borderId="38" xfId="28" applyNumberFormat="1" applyFont="1" applyBorder="1" applyAlignment="1">
      <alignment horizontal="right" vertical="top"/>
    </xf>
    <xf numFmtId="170" fontId="28" fillId="0" borderId="39" xfId="28" applyNumberFormat="1" applyFont="1" applyBorder="1" applyAlignment="1">
      <alignment horizontal="right" vertical="top"/>
    </xf>
    <xf numFmtId="170" fontId="27" fillId="0" borderId="0" xfId="28" applyNumberFormat="1"/>
    <xf numFmtId="0" fontId="28" fillId="0" borderId="17" xfId="28" applyFont="1" applyBorder="1" applyAlignment="1">
      <alignment horizontal="left" vertical="top" wrapText="1"/>
    </xf>
    <xf numFmtId="0" fontId="28" fillId="0" borderId="0" xfId="28" applyFont="1" applyBorder="1" applyAlignment="1">
      <alignment horizontal="left" vertical="top" wrapText="1"/>
    </xf>
    <xf numFmtId="0" fontId="28" fillId="0" borderId="23" xfId="28" applyFont="1" applyBorder="1" applyAlignment="1">
      <alignment horizontal="left" vertical="top" wrapText="1"/>
    </xf>
    <xf numFmtId="169" fontId="0" fillId="0" borderId="2" xfId="0" applyNumberFormat="1" applyBorder="1"/>
    <xf numFmtId="169" fontId="0" fillId="0" borderId="3" xfId="0" applyNumberFormat="1" applyBorder="1"/>
    <xf numFmtId="169" fontId="0" fillId="0" borderId="4" xfId="0" applyNumberFormat="1" applyBorder="1"/>
    <xf numFmtId="169" fontId="0" fillId="0" borderId="5" xfId="0" applyNumberFormat="1" applyBorder="1"/>
    <xf numFmtId="169" fontId="0" fillId="0" borderId="6" xfId="0" applyNumberFormat="1" applyBorder="1"/>
    <xf numFmtId="169" fontId="0" fillId="0" borderId="7" xfId="0" applyNumberFormat="1" applyBorder="1"/>
    <xf numFmtId="169" fontId="0" fillId="0" borderId="8" xfId="0" applyNumberFormat="1" applyBorder="1"/>
    <xf numFmtId="169" fontId="0" fillId="0" borderId="9" xfId="0" applyNumberFormat="1" applyBorder="1"/>
    <xf numFmtId="0" fontId="27" fillId="0" borderId="0" xfId="28" applyFont="1" applyBorder="1" applyAlignment="1">
      <alignment horizontal="center" vertical="center"/>
    </xf>
    <xf numFmtId="170" fontId="28" fillId="0" borderId="0" xfId="28" applyNumberFormat="1" applyFont="1" applyBorder="1" applyAlignment="1">
      <alignment horizontal="right" vertical="top"/>
    </xf>
    <xf numFmtId="168" fontId="44" fillId="0" borderId="0" xfId="1" applyNumberFormat="1" applyFont="1" applyBorder="1" applyAlignment="1">
      <alignment horizontal="right" vertical="top"/>
    </xf>
    <xf numFmtId="0" fontId="28" fillId="0" borderId="0" xfId="27" applyFont="1" applyFill="1" applyBorder="1" applyAlignment="1">
      <alignment horizontal="left" vertical="top" wrapText="1"/>
    </xf>
    <xf numFmtId="0" fontId="28" fillId="0" borderId="16" xfId="28" applyFont="1" applyBorder="1" applyAlignment="1">
      <alignment horizontal="center" wrapText="1"/>
    </xf>
    <xf numFmtId="170" fontId="28" fillId="0" borderId="44" xfId="28" applyNumberFormat="1" applyFont="1" applyBorder="1" applyAlignment="1">
      <alignment horizontal="right" vertical="top"/>
    </xf>
    <xf numFmtId="170" fontId="28" fillId="0" borderId="45" xfId="28" applyNumberFormat="1" applyFont="1" applyBorder="1" applyAlignment="1">
      <alignment horizontal="right" vertical="top"/>
    </xf>
    <xf numFmtId="170" fontId="28" fillId="0" borderId="46" xfId="28" applyNumberFormat="1" applyFont="1" applyBorder="1" applyAlignment="1">
      <alignment horizontal="right" vertical="top"/>
    </xf>
    <xf numFmtId="0" fontId="43" fillId="0" borderId="0" xfId="27" applyFont="1" applyBorder="1" applyAlignment="1">
      <alignment horizontal="center" vertical="center"/>
    </xf>
    <xf numFmtId="0" fontId="43" fillId="0" borderId="0" xfId="27" applyFont="1" applyBorder="1" applyAlignment="1">
      <alignment vertical="center"/>
    </xf>
    <xf numFmtId="0" fontId="43" fillId="0" borderId="28" xfId="29" applyBorder="1" applyAlignment="1">
      <alignment horizontal="center" vertical="center" wrapText="1"/>
    </xf>
    <xf numFmtId="0" fontId="43" fillId="0" borderId="17" xfId="29" applyFont="1" applyBorder="1" applyAlignment="1">
      <alignment horizontal="center" vertical="center"/>
    </xf>
    <xf numFmtId="0" fontId="43" fillId="0" borderId="0" xfId="29" applyFont="1" applyBorder="1" applyAlignment="1">
      <alignment horizontal="center" vertical="center"/>
    </xf>
    <xf numFmtId="0" fontId="44" fillId="0" borderId="17" xfId="29" applyFont="1" applyBorder="1" applyAlignment="1">
      <alignment horizontal="left" vertical="top" wrapText="1"/>
    </xf>
    <xf numFmtId="0" fontId="44" fillId="0" borderId="0" xfId="29" applyFont="1" applyBorder="1" applyAlignment="1">
      <alignment horizontal="left" vertical="top" wrapText="1"/>
    </xf>
    <xf numFmtId="0" fontId="44" fillId="0" borderId="23" xfId="29" applyFont="1" applyBorder="1" applyAlignment="1">
      <alignment horizontal="left" vertical="top" wrapText="1"/>
    </xf>
    <xf numFmtId="0" fontId="0" fillId="0" borderId="1" xfId="0" applyBorder="1"/>
    <xf numFmtId="1" fontId="0" fillId="0" borderId="1" xfId="0" applyNumberFormat="1" applyBorder="1"/>
    <xf numFmtId="170" fontId="0" fillId="0" borderId="1" xfId="0" applyNumberFormat="1" applyBorder="1"/>
    <xf numFmtId="0" fontId="30" fillId="0" borderId="1" xfId="0" applyFont="1" applyBorder="1"/>
    <xf numFmtId="170" fontId="44" fillId="0" borderId="1" xfId="29" applyNumberFormat="1" applyFont="1" applyBorder="1" applyAlignment="1">
      <alignment horizontal="right" vertical="top"/>
    </xf>
    <xf numFmtId="1" fontId="30" fillId="0" borderId="1" xfId="0" applyNumberFormat="1" applyFont="1" applyBorder="1"/>
    <xf numFmtId="168" fontId="0" fillId="0" borderId="1" xfId="1" applyNumberFormat="1" applyFont="1" applyBorder="1"/>
    <xf numFmtId="168" fontId="30" fillId="0" borderId="1" xfId="1" applyNumberFormat="1" applyFont="1" applyBorder="1"/>
    <xf numFmtId="170" fontId="33" fillId="0" borderId="1" xfId="29" applyNumberFormat="1" applyFont="1" applyBorder="1" applyAlignment="1">
      <alignment horizontal="right" vertical="top"/>
    </xf>
    <xf numFmtId="168" fontId="33" fillId="0" borderId="36" xfId="1" applyNumberFormat="1" applyFont="1" applyBorder="1" applyAlignment="1">
      <alignment horizontal="right" vertical="top"/>
    </xf>
    <xf numFmtId="0" fontId="43" fillId="0" borderId="22" xfId="29" applyFont="1" applyBorder="1" applyAlignment="1">
      <alignment horizontal="center" vertical="center"/>
    </xf>
    <xf numFmtId="0" fontId="43" fillId="0" borderId="0" xfId="29" applyFont="1" applyBorder="1" applyAlignment="1">
      <alignment horizontal="center" vertical="center"/>
    </xf>
    <xf numFmtId="0" fontId="44" fillId="0" borderId="0" xfId="29" applyFont="1" applyBorder="1" applyAlignment="1">
      <alignment horizontal="left" vertical="top" wrapText="1"/>
    </xf>
    <xf numFmtId="0" fontId="43" fillId="0" borderId="23" xfId="29" applyFont="1" applyBorder="1" applyAlignment="1">
      <alignment horizontal="center" vertical="center"/>
    </xf>
    <xf numFmtId="0" fontId="43" fillId="0" borderId="0" xfId="29" applyFont="1" applyBorder="1" applyAlignment="1">
      <alignment horizontal="center" vertical="center"/>
    </xf>
    <xf numFmtId="0" fontId="44" fillId="0" borderId="19" xfId="29" applyFont="1" applyBorder="1" applyAlignment="1">
      <alignment horizontal="center" wrapText="1"/>
    </xf>
    <xf numFmtId="0" fontId="44" fillId="0" borderId="21" xfId="29" applyFont="1" applyBorder="1" applyAlignment="1">
      <alignment horizontal="center" wrapText="1"/>
    </xf>
    <xf numFmtId="0" fontId="44" fillId="0" borderId="25" xfId="29" applyFont="1" applyBorder="1" applyAlignment="1">
      <alignment horizontal="center" wrapText="1"/>
    </xf>
    <xf numFmtId="0" fontId="44" fillId="0" borderId="27" xfId="29" applyFont="1" applyBorder="1" applyAlignment="1">
      <alignment horizontal="center" wrapText="1"/>
    </xf>
    <xf numFmtId="0" fontId="44" fillId="0" borderId="33" xfId="29" applyFont="1" applyBorder="1" applyAlignment="1">
      <alignment horizontal="left" vertical="top" wrapText="1"/>
    </xf>
    <xf numFmtId="173" fontId="44" fillId="0" borderId="34" xfId="29" applyNumberFormat="1" applyFont="1" applyBorder="1" applyAlignment="1">
      <alignment horizontal="right" vertical="top"/>
    </xf>
    <xf numFmtId="170" fontId="44" fillId="0" borderId="36" xfId="29" applyNumberFormat="1" applyFont="1" applyBorder="1" applyAlignment="1">
      <alignment horizontal="right" vertical="top"/>
    </xf>
    <xf numFmtId="0" fontId="44" fillId="0" borderId="24" xfId="29" applyFont="1" applyBorder="1" applyAlignment="1">
      <alignment horizontal="left" vertical="top" wrapText="1"/>
    </xf>
    <xf numFmtId="173" fontId="44" fillId="0" borderId="37" xfId="29" applyNumberFormat="1" applyFont="1" applyBorder="1" applyAlignment="1">
      <alignment horizontal="right" vertical="top"/>
    </xf>
    <xf numFmtId="170" fontId="44" fillId="0" borderId="39" xfId="29" applyNumberFormat="1" applyFont="1" applyBorder="1" applyAlignment="1">
      <alignment horizontal="right" vertical="top"/>
    </xf>
    <xf numFmtId="0" fontId="44" fillId="0" borderId="16" xfId="29" applyFont="1" applyBorder="1" applyAlignment="1">
      <alignment horizontal="center" wrapText="1"/>
    </xf>
    <xf numFmtId="170" fontId="44" fillId="0" borderId="45" xfId="29" applyNumberFormat="1" applyFont="1" applyBorder="1" applyAlignment="1">
      <alignment horizontal="right" vertical="top"/>
    </xf>
    <xf numFmtId="170" fontId="44" fillId="0" borderId="46" xfId="29" applyNumberFormat="1" applyFont="1" applyBorder="1" applyAlignment="1">
      <alignment horizontal="right" vertical="top"/>
    </xf>
    <xf numFmtId="0" fontId="34" fillId="0" borderId="28" xfId="29" applyFont="1" applyBorder="1" applyAlignment="1">
      <alignment horizontal="center" vertical="center" wrapText="1"/>
    </xf>
    <xf numFmtId="0" fontId="34" fillId="0" borderId="17" xfId="29" applyFont="1" applyBorder="1" applyAlignment="1">
      <alignment horizontal="center" vertical="center"/>
    </xf>
    <xf numFmtId="0" fontId="33" fillId="0" borderId="0" xfId="29" applyFont="1" applyBorder="1" applyAlignment="1">
      <alignment horizontal="left" vertical="top" wrapText="1"/>
    </xf>
    <xf numFmtId="170" fontId="35" fillId="0" borderId="1" xfId="0" applyNumberFormat="1" applyFont="1" applyBorder="1"/>
    <xf numFmtId="168" fontId="35" fillId="0" borderId="1" xfId="1" applyNumberFormat="1" applyFont="1" applyBorder="1"/>
    <xf numFmtId="0" fontId="33" fillId="0" borderId="18" xfId="29" applyFont="1" applyBorder="1" applyAlignment="1">
      <alignment horizontal="left" vertical="top" wrapText="1"/>
    </xf>
    <xf numFmtId="170" fontId="33" fillId="0" borderId="44" xfId="29" applyNumberFormat="1" applyFont="1" applyBorder="1" applyAlignment="1">
      <alignment horizontal="right" vertical="top"/>
    </xf>
    <xf numFmtId="173" fontId="33" fillId="0" borderId="29" xfId="29" applyNumberFormat="1" applyFont="1" applyBorder="1" applyAlignment="1">
      <alignment horizontal="right" vertical="top"/>
    </xf>
    <xf numFmtId="170" fontId="33" fillId="0" borderId="31" xfId="29" applyNumberFormat="1" applyFont="1" applyBorder="1" applyAlignment="1">
      <alignment horizontal="right" vertical="top"/>
    </xf>
    <xf numFmtId="0" fontId="33" fillId="0" borderId="33" xfId="29" applyFont="1" applyBorder="1" applyAlignment="1">
      <alignment horizontal="left" vertical="top" wrapText="1"/>
    </xf>
    <xf numFmtId="170" fontId="33" fillId="0" borderId="45" xfId="29" applyNumberFormat="1" applyFont="1" applyBorder="1" applyAlignment="1">
      <alignment horizontal="right" vertical="top"/>
    </xf>
    <xf numFmtId="173" fontId="33" fillId="0" borderId="34" xfId="29" applyNumberFormat="1" applyFont="1" applyBorder="1" applyAlignment="1">
      <alignment horizontal="right" vertical="top"/>
    </xf>
    <xf numFmtId="170" fontId="33" fillId="0" borderId="36" xfId="29" applyNumberFormat="1" applyFont="1" applyBorder="1" applyAlignment="1">
      <alignment horizontal="right" vertical="top"/>
    </xf>
    <xf numFmtId="0" fontId="35" fillId="0" borderId="1" xfId="0" applyFont="1" applyBorder="1"/>
    <xf numFmtId="0" fontId="33" fillId="0" borderId="17" xfId="29" applyFont="1" applyBorder="1" applyAlignment="1">
      <alignment horizontal="left" vertical="top" wrapText="1"/>
    </xf>
    <xf numFmtId="168" fontId="33" fillId="0" borderId="29" xfId="1" applyNumberFormat="1" applyFont="1" applyBorder="1" applyAlignment="1">
      <alignment horizontal="right" vertical="top"/>
    </xf>
    <xf numFmtId="168" fontId="33" fillId="0" borderId="31" xfId="1" applyNumberFormat="1" applyFont="1" applyBorder="1" applyAlignment="1">
      <alignment horizontal="right" vertical="top"/>
    </xf>
    <xf numFmtId="0" fontId="34" fillId="0" borderId="0" xfId="29" applyFont="1" applyBorder="1" applyAlignment="1">
      <alignment horizontal="center" vertical="center"/>
    </xf>
    <xf numFmtId="0" fontId="43" fillId="0" borderId="33" xfId="29" applyFont="1" applyBorder="1" applyAlignment="1">
      <alignment horizontal="center" vertical="center"/>
    </xf>
    <xf numFmtId="168" fontId="44" fillId="0" borderId="34" xfId="1" applyNumberFormat="1" applyFont="1" applyBorder="1" applyAlignment="1">
      <alignment horizontal="center" wrapText="1"/>
    </xf>
    <xf numFmtId="170" fontId="45" fillId="0" borderId="45" xfId="29" applyNumberFormat="1" applyFont="1" applyBorder="1" applyAlignment="1">
      <alignment horizontal="right" vertical="top"/>
    </xf>
    <xf numFmtId="168" fontId="45" fillId="0" borderId="34" xfId="1" applyNumberFormat="1" applyFont="1" applyBorder="1" applyAlignment="1">
      <alignment horizontal="right" vertical="top"/>
    </xf>
    <xf numFmtId="168" fontId="45" fillId="0" borderId="36" xfId="1" applyNumberFormat="1" applyFont="1" applyBorder="1" applyAlignment="1">
      <alignment horizontal="right" vertical="top"/>
    </xf>
    <xf numFmtId="0" fontId="35" fillId="0" borderId="0" xfId="0" applyFont="1" applyFill="1" applyBorder="1"/>
    <xf numFmtId="0" fontId="46" fillId="0" borderId="33" xfId="29" applyFont="1" applyBorder="1" applyAlignment="1">
      <alignment horizontal="left" vertical="top" wrapText="1"/>
    </xf>
    <xf numFmtId="170" fontId="46" fillId="0" borderId="45" xfId="29" applyNumberFormat="1" applyFont="1" applyBorder="1" applyAlignment="1">
      <alignment horizontal="right" vertical="top"/>
    </xf>
    <xf numFmtId="173" fontId="46" fillId="0" borderId="34" xfId="29" applyNumberFormat="1" applyFont="1" applyBorder="1" applyAlignment="1">
      <alignment horizontal="right" vertical="top"/>
    </xf>
    <xf numFmtId="170" fontId="46" fillId="0" borderId="36" xfId="29" applyNumberFormat="1" applyFont="1" applyBorder="1" applyAlignment="1">
      <alignment horizontal="right" vertical="top"/>
    </xf>
    <xf numFmtId="173" fontId="0" fillId="0" borderId="0" xfId="0" applyNumberFormat="1"/>
    <xf numFmtId="1" fontId="35" fillId="0" borderId="0" xfId="0" applyNumberFormat="1" applyFont="1"/>
    <xf numFmtId="0" fontId="47" fillId="0" borderId="0" xfId="29" applyFont="1" applyBorder="1" applyAlignment="1">
      <alignment horizontal="center" vertical="center"/>
    </xf>
    <xf numFmtId="168" fontId="46" fillId="0" borderId="34" xfId="1" applyNumberFormat="1" applyFont="1" applyBorder="1" applyAlignment="1">
      <alignment horizontal="right" vertical="top"/>
    </xf>
    <xf numFmtId="168" fontId="46" fillId="0" borderId="36" xfId="1" applyNumberFormat="1" applyFont="1" applyBorder="1" applyAlignment="1">
      <alignment horizontal="right" vertical="top"/>
    </xf>
    <xf numFmtId="168" fontId="48" fillId="0" borderId="0" xfId="1" applyNumberFormat="1" applyFont="1"/>
    <xf numFmtId="168" fontId="45" fillId="0" borderId="0" xfId="1" applyNumberFormat="1" applyFont="1" applyBorder="1" applyAlignment="1">
      <alignment horizontal="right" vertical="top" indent="1"/>
    </xf>
    <xf numFmtId="171" fontId="33" fillId="0" borderId="0" xfId="1" applyNumberFormat="1" applyFont="1" applyBorder="1" applyAlignment="1">
      <alignment horizontal="right" vertical="top" indent="1"/>
    </xf>
    <xf numFmtId="174" fontId="45" fillId="0" borderId="34" xfId="29" applyNumberFormat="1" applyFont="1" applyBorder="1" applyAlignment="1">
      <alignment horizontal="right" vertical="top"/>
    </xf>
    <xf numFmtId="0" fontId="43" fillId="0" borderId="22" xfId="29" applyFont="1" applyBorder="1" applyAlignment="1">
      <alignment horizontal="center" vertical="center"/>
    </xf>
    <xf numFmtId="0" fontId="43" fillId="0" borderId="0" xfId="29" applyFont="1" applyBorder="1" applyAlignment="1">
      <alignment horizontal="center" vertical="center"/>
    </xf>
    <xf numFmtId="0" fontId="44" fillId="0" borderId="19" xfId="30" applyFont="1" applyBorder="1" applyAlignment="1">
      <alignment horizontal="center" wrapText="1"/>
    </xf>
    <xf numFmtId="0" fontId="44" fillId="0" borderId="21" xfId="30" applyFont="1" applyBorder="1" applyAlignment="1">
      <alignment horizontal="center" wrapText="1"/>
    </xf>
    <xf numFmtId="0" fontId="43" fillId="0" borderId="0" xfId="30"/>
    <xf numFmtId="0" fontId="44" fillId="0" borderId="25" xfId="30" applyFont="1" applyBorder="1" applyAlignment="1">
      <alignment horizontal="center" wrapText="1"/>
    </xf>
    <xf numFmtId="0" fontId="44" fillId="0" borderId="27" xfId="30" applyFont="1" applyBorder="1" applyAlignment="1">
      <alignment horizontal="center" wrapText="1"/>
    </xf>
    <xf numFmtId="0" fontId="44" fillId="0" borderId="18" xfId="30" applyFont="1" applyBorder="1" applyAlignment="1">
      <alignment horizontal="left" vertical="top" wrapText="1"/>
    </xf>
    <xf numFmtId="0" fontId="44" fillId="0" borderId="33" xfId="30" applyFont="1" applyBorder="1" applyAlignment="1">
      <alignment horizontal="left" vertical="top" wrapText="1"/>
    </xf>
    <xf numFmtId="0" fontId="44" fillId="0" borderId="24" xfId="30" applyFont="1" applyBorder="1" applyAlignment="1">
      <alignment horizontal="left" vertical="top" wrapText="1"/>
    </xf>
    <xf numFmtId="0" fontId="43" fillId="0" borderId="0" xfId="30" applyFont="1" applyBorder="1" applyAlignment="1">
      <alignment horizontal="center" vertical="center"/>
    </xf>
    <xf numFmtId="0" fontId="28" fillId="0" borderId="19" xfId="31" applyFont="1" applyBorder="1" applyAlignment="1">
      <alignment horizontal="center" wrapText="1"/>
    </xf>
    <xf numFmtId="0" fontId="28" fillId="0" borderId="21" xfId="31" applyFont="1" applyBorder="1" applyAlignment="1">
      <alignment horizontal="center" wrapText="1"/>
    </xf>
    <xf numFmtId="0" fontId="27" fillId="0" borderId="0" xfId="31"/>
    <xf numFmtId="0" fontId="27" fillId="0" borderId="22" xfId="31" applyFont="1" applyBorder="1" applyAlignment="1">
      <alignment horizontal="center" vertical="center"/>
    </xf>
    <xf numFmtId="0" fontId="28" fillId="0" borderId="25" xfId="31" applyFont="1" applyBorder="1" applyAlignment="1">
      <alignment horizontal="center" wrapText="1"/>
    </xf>
    <xf numFmtId="0" fontId="28" fillId="0" borderId="27" xfId="31" applyFont="1" applyBorder="1" applyAlignment="1">
      <alignment horizontal="center" wrapText="1"/>
    </xf>
    <xf numFmtId="0" fontId="28" fillId="0" borderId="18" xfId="31" applyFont="1" applyBorder="1" applyAlignment="1">
      <alignment horizontal="left" vertical="top" wrapText="1"/>
    </xf>
    <xf numFmtId="173" fontId="28" fillId="0" borderId="29" xfId="31" applyNumberFormat="1" applyFont="1" applyBorder="1" applyAlignment="1">
      <alignment horizontal="right" vertical="top"/>
    </xf>
    <xf numFmtId="170" fontId="28" fillId="0" borderId="31" xfId="31" applyNumberFormat="1" applyFont="1" applyBorder="1" applyAlignment="1">
      <alignment horizontal="right" vertical="top"/>
    </xf>
    <xf numFmtId="0" fontId="28" fillId="0" borderId="33" xfId="31" applyFont="1" applyBorder="1" applyAlignment="1">
      <alignment horizontal="left" vertical="top" wrapText="1"/>
    </xf>
    <xf numFmtId="173" fontId="28" fillId="0" borderId="34" xfId="31" applyNumberFormat="1" applyFont="1" applyBorder="1" applyAlignment="1">
      <alignment horizontal="right" vertical="top"/>
    </xf>
    <xf numFmtId="170" fontId="28" fillId="0" borderId="36" xfId="31" applyNumberFormat="1" applyFont="1" applyBorder="1" applyAlignment="1">
      <alignment horizontal="right" vertical="top"/>
    </xf>
    <xf numFmtId="0" fontId="28" fillId="0" borderId="24" xfId="31" applyFont="1" applyBorder="1" applyAlignment="1">
      <alignment horizontal="left" vertical="top" wrapText="1"/>
    </xf>
    <xf numFmtId="173" fontId="28" fillId="0" borderId="37" xfId="31" applyNumberFormat="1" applyFont="1" applyBorder="1" applyAlignment="1">
      <alignment horizontal="right" vertical="top"/>
    </xf>
    <xf numFmtId="170" fontId="28" fillId="0" borderId="39" xfId="31" applyNumberFormat="1" applyFont="1" applyBorder="1" applyAlignment="1">
      <alignment horizontal="right" vertical="top"/>
    </xf>
    <xf numFmtId="0" fontId="28" fillId="0" borderId="17" xfId="31" applyFont="1" applyBorder="1" applyAlignment="1">
      <alignment vertical="top" wrapText="1"/>
    </xf>
    <xf numFmtId="0" fontId="27" fillId="0" borderId="0" xfId="31" applyFont="1" applyBorder="1" applyAlignment="1">
      <alignment vertical="center"/>
    </xf>
    <xf numFmtId="0" fontId="28" fillId="0" borderId="0" xfId="31" applyFont="1" applyBorder="1" applyAlignment="1">
      <alignment vertical="top" wrapText="1"/>
    </xf>
    <xf numFmtId="0" fontId="27" fillId="0" borderId="23" xfId="31" applyFont="1" applyBorder="1" applyAlignment="1">
      <alignment vertical="center"/>
    </xf>
    <xf numFmtId="0" fontId="27" fillId="0" borderId="0" xfId="31" applyFont="1" applyBorder="1" applyAlignment="1">
      <alignment horizontal="center" vertical="center"/>
    </xf>
    <xf numFmtId="168" fontId="35" fillId="0" borderId="0" xfId="0" applyNumberFormat="1" applyFont="1"/>
    <xf numFmtId="0" fontId="43" fillId="0" borderId="0" xfId="29"/>
    <xf numFmtId="0" fontId="44" fillId="0" borderId="18" xfId="29" applyFont="1" applyBorder="1" applyAlignment="1">
      <alignment horizontal="left" vertical="top" wrapText="1"/>
    </xf>
    <xf numFmtId="168" fontId="45" fillId="0" borderId="3" xfId="1" applyNumberFormat="1" applyFont="1" applyFill="1" applyBorder="1" applyAlignment="1">
      <alignment horizontal="right" vertical="top" indent="1"/>
    </xf>
    <xf numFmtId="168" fontId="29" fillId="0" borderId="34" xfId="1" applyNumberFormat="1" applyFont="1" applyBorder="1" applyAlignment="1">
      <alignment horizontal="center" wrapText="1"/>
    </xf>
    <xf numFmtId="168" fontId="29" fillId="0" borderId="0" xfId="1" applyNumberFormat="1" applyFont="1" applyBorder="1" applyAlignment="1">
      <alignment horizontal="center" wrapText="1"/>
    </xf>
    <xf numFmtId="168" fontId="29" fillId="0" borderId="34" xfId="1" applyNumberFormat="1" applyFont="1" applyBorder="1" applyAlignment="1">
      <alignment horizontal="right" vertical="top"/>
    </xf>
    <xf numFmtId="167" fontId="43" fillId="0" borderId="0" xfId="29" applyNumberFormat="1"/>
    <xf numFmtId="166" fontId="0" fillId="0" borderId="0" xfId="0" applyNumberFormat="1"/>
    <xf numFmtId="0" fontId="28" fillId="0" borderId="20" xfId="31" applyFont="1" applyBorder="1" applyAlignment="1">
      <alignment horizontal="center" wrapText="1"/>
    </xf>
    <xf numFmtId="0" fontId="28" fillId="0" borderId="26" xfId="31" applyFont="1" applyBorder="1" applyAlignment="1">
      <alignment horizontal="center" wrapText="1"/>
    </xf>
    <xf numFmtId="0" fontId="27" fillId="0" borderId="33" xfId="31" applyFont="1" applyBorder="1" applyAlignment="1">
      <alignment horizontal="center" vertical="center"/>
    </xf>
    <xf numFmtId="168" fontId="45" fillId="0" borderId="34" xfId="1" applyNumberFormat="1" applyFont="1" applyBorder="1" applyAlignment="1">
      <alignment horizontal="center" wrapText="1"/>
    </xf>
    <xf numFmtId="0" fontId="28" fillId="0" borderId="19" xfId="32" applyFont="1" applyBorder="1" applyAlignment="1">
      <alignment horizontal="center" wrapText="1"/>
    </xf>
    <xf numFmtId="0" fontId="28" fillId="0" borderId="20" xfId="32" applyFont="1" applyBorder="1" applyAlignment="1">
      <alignment horizontal="center" wrapText="1"/>
    </xf>
    <xf numFmtId="0" fontId="28" fillId="0" borderId="21" xfId="32" applyFont="1" applyBorder="1" applyAlignment="1">
      <alignment horizontal="center" wrapText="1"/>
    </xf>
    <xf numFmtId="0" fontId="27" fillId="0" borderId="0" xfId="32"/>
    <xf numFmtId="0" fontId="28" fillId="0" borderId="25" xfId="32" applyFont="1" applyBorder="1" applyAlignment="1">
      <alignment horizontal="center" wrapText="1"/>
    </xf>
    <xf numFmtId="0" fontId="28" fillId="0" borderId="26" xfId="32" applyFont="1" applyBorder="1" applyAlignment="1">
      <alignment horizontal="center" wrapText="1"/>
    </xf>
    <xf numFmtId="0" fontId="28" fillId="0" borderId="27" xfId="32" applyFont="1" applyBorder="1" applyAlignment="1">
      <alignment horizontal="center" wrapText="1"/>
    </xf>
    <xf numFmtId="0" fontId="28" fillId="0" borderId="18" xfId="32" applyFont="1" applyBorder="1" applyAlignment="1">
      <alignment horizontal="left" vertical="top" wrapText="1"/>
    </xf>
    <xf numFmtId="0" fontId="28" fillId="0" borderId="33" xfId="32" applyFont="1" applyBorder="1" applyAlignment="1">
      <alignment horizontal="left" vertical="top" wrapText="1"/>
    </xf>
    <xf numFmtId="0" fontId="28" fillId="0" borderId="24" xfId="32" applyFont="1" applyBorder="1" applyAlignment="1">
      <alignment horizontal="left" vertical="top" wrapText="1"/>
    </xf>
    <xf numFmtId="0" fontId="27" fillId="0" borderId="22" xfId="32" applyFont="1" applyBorder="1" applyAlignment="1">
      <alignment horizontal="center" vertical="center"/>
    </xf>
    <xf numFmtId="0" fontId="27" fillId="0" borderId="0" xfId="32" applyFont="1" applyBorder="1" applyAlignment="1">
      <alignment horizontal="center" vertical="center"/>
    </xf>
    <xf numFmtId="0" fontId="27" fillId="0" borderId="33" xfId="32" applyFont="1" applyBorder="1" applyAlignment="1">
      <alignment horizontal="center" vertical="center"/>
    </xf>
    <xf numFmtId="168" fontId="27" fillId="0" borderId="0" xfId="32" applyNumberFormat="1"/>
    <xf numFmtId="0" fontId="10" fillId="0" borderId="2" xfId="0" applyFont="1" applyBorder="1" applyAlignment="1">
      <alignment horizontal="right" vertical="top" indent="1" readingOrder="2"/>
    </xf>
    <xf numFmtId="0" fontId="44" fillId="0" borderId="16" xfId="33" applyFont="1" applyBorder="1" applyAlignment="1">
      <alignment horizontal="center" wrapText="1"/>
    </xf>
    <xf numFmtId="0" fontId="44" fillId="0" borderId="18" xfId="33" applyFont="1" applyBorder="1" applyAlignment="1">
      <alignment horizontal="left" vertical="top" wrapText="1"/>
    </xf>
    <xf numFmtId="170" fontId="44" fillId="0" borderId="44" xfId="33" applyNumberFormat="1" applyFont="1" applyBorder="1" applyAlignment="1">
      <alignment horizontal="right" vertical="top"/>
    </xf>
    <xf numFmtId="0" fontId="44" fillId="0" borderId="33" xfId="33" applyFont="1" applyBorder="1" applyAlignment="1">
      <alignment horizontal="left" vertical="top" wrapText="1"/>
    </xf>
    <xf numFmtId="170" fontId="44" fillId="0" borderId="45" xfId="33" applyNumberFormat="1" applyFont="1" applyBorder="1" applyAlignment="1">
      <alignment horizontal="right" vertical="top"/>
    </xf>
    <xf numFmtId="0" fontId="44" fillId="0" borderId="24" xfId="33" applyFont="1" applyBorder="1" applyAlignment="1">
      <alignment horizontal="left" vertical="top" wrapText="1"/>
    </xf>
    <xf numFmtId="170" fontId="44" fillId="0" borderId="46" xfId="33" applyNumberFormat="1" applyFont="1" applyBorder="1" applyAlignment="1">
      <alignment horizontal="right" vertical="top"/>
    </xf>
    <xf numFmtId="0" fontId="44" fillId="0" borderId="19" xfId="33" applyFont="1" applyBorder="1" applyAlignment="1">
      <alignment horizontal="center" wrapText="1"/>
    </xf>
    <xf numFmtId="0" fontId="44" fillId="0" borderId="21" xfId="33" applyFont="1" applyBorder="1" applyAlignment="1">
      <alignment horizontal="center" wrapText="1"/>
    </xf>
    <xf numFmtId="0" fontId="43" fillId="0" borderId="18" xfId="33" applyFont="1" applyBorder="1" applyAlignment="1">
      <alignment horizontal="center" vertical="center"/>
    </xf>
    <xf numFmtId="0" fontId="43" fillId="0" borderId="28" xfId="33" applyBorder="1" applyAlignment="1">
      <alignment horizontal="center" vertical="center" wrapText="1"/>
    </xf>
    <xf numFmtId="0" fontId="44" fillId="0" borderId="44" xfId="33" applyFont="1" applyBorder="1" applyAlignment="1">
      <alignment horizontal="center" wrapText="1"/>
    </xf>
    <xf numFmtId="0" fontId="44" fillId="0" borderId="29" xfId="33" applyFont="1" applyBorder="1" applyAlignment="1">
      <alignment horizontal="center" wrapText="1"/>
    </xf>
    <xf numFmtId="0" fontId="44" fillId="0" borderId="31" xfId="33" applyFont="1" applyBorder="1" applyAlignment="1">
      <alignment horizontal="center" wrapText="1"/>
    </xf>
    <xf numFmtId="168" fontId="48" fillId="0" borderId="0" xfId="0" applyNumberFormat="1" applyFont="1"/>
    <xf numFmtId="0" fontId="28" fillId="0" borderId="19" xfId="34" applyFont="1" applyBorder="1" applyAlignment="1">
      <alignment horizontal="center" wrapText="1"/>
    </xf>
    <xf numFmtId="0" fontId="28" fillId="0" borderId="20" xfId="34" applyFont="1" applyBorder="1" applyAlignment="1">
      <alignment horizontal="center" wrapText="1"/>
    </xf>
    <xf numFmtId="0" fontId="28" fillId="0" borderId="21" xfId="34" applyFont="1" applyBorder="1" applyAlignment="1">
      <alignment horizontal="center" wrapText="1"/>
    </xf>
    <xf numFmtId="0" fontId="28" fillId="0" borderId="25" xfId="34" applyFont="1" applyBorder="1" applyAlignment="1">
      <alignment horizontal="center" wrapText="1"/>
    </xf>
    <xf numFmtId="0" fontId="28" fillId="0" borderId="26" xfId="34" applyFont="1" applyBorder="1" applyAlignment="1">
      <alignment horizontal="center" wrapText="1"/>
    </xf>
    <xf numFmtId="0" fontId="28" fillId="0" borderId="27" xfId="34" applyFont="1" applyBorder="1" applyAlignment="1">
      <alignment horizontal="center" wrapText="1"/>
    </xf>
    <xf numFmtId="0" fontId="28" fillId="0" borderId="48" xfId="34" applyFont="1" applyBorder="1" applyAlignment="1">
      <alignment horizontal="center" wrapText="1"/>
    </xf>
    <xf numFmtId="0" fontId="28" fillId="0" borderId="49" xfId="34" applyFont="1" applyBorder="1" applyAlignment="1">
      <alignment horizontal="center" wrapText="1"/>
    </xf>
    <xf numFmtId="168" fontId="28" fillId="0" borderId="50" xfId="1" applyNumberFormat="1" applyFont="1" applyBorder="1" applyAlignment="1">
      <alignment horizontal="right" vertical="top"/>
    </xf>
    <xf numFmtId="168" fontId="28" fillId="0" borderId="51" xfId="1" applyNumberFormat="1" applyFont="1" applyBorder="1" applyAlignment="1">
      <alignment horizontal="right" vertical="top"/>
    </xf>
    <xf numFmtId="168" fontId="28" fillId="0" borderId="52" xfId="1" applyNumberFormat="1" applyFont="1" applyBorder="1" applyAlignment="1">
      <alignment horizontal="right" vertical="top"/>
    </xf>
    <xf numFmtId="0" fontId="28" fillId="0" borderId="0" xfId="34" applyFont="1" applyFill="1" applyBorder="1" applyAlignment="1">
      <alignment horizontal="center" wrapText="1"/>
    </xf>
    <xf numFmtId="0" fontId="28" fillId="0" borderId="19" xfId="35" applyFont="1" applyBorder="1" applyAlignment="1">
      <alignment horizontal="center" wrapText="1"/>
    </xf>
    <xf numFmtId="0" fontId="28" fillId="0" borderId="20" xfId="35" applyFont="1" applyBorder="1" applyAlignment="1">
      <alignment horizontal="center" wrapText="1"/>
    </xf>
    <xf numFmtId="0" fontId="28" fillId="0" borderId="21" xfId="35" applyFont="1" applyBorder="1" applyAlignment="1">
      <alignment horizontal="center" wrapText="1"/>
    </xf>
    <xf numFmtId="0" fontId="27" fillId="0" borderId="0" xfId="35"/>
    <xf numFmtId="0" fontId="28" fillId="0" borderId="25" xfId="35" applyFont="1" applyBorder="1" applyAlignment="1">
      <alignment horizontal="center" wrapText="1"/>
    </xf>
    <xf numFmtId="0" fontId="28" fillId="0" borderId="26" xfId="35" applyFont="1" applyBorder="1" applyAlignment="1">
      <alignment horizontal="center" wrapText="1"/>
    </xf>
    <xf numFmtId="0" fontId="28" fillId="0" borderId="27" xfId="35" applyFont="1" applyBorder="1" applyAlignment="1">
      <alignment horizontal="center" wrapText="1"/>
    </xf>
    <xf numFmtId="0" fontId="28" fillId="0" borderId="18" xfId="35" applyFont="1" applyBorder="1" applyAlignment="1">
      <alignment horizontal="left" vertical="top" wrapText="1"/>
    </xf>
    <xf numFmtId="0" fontId="28" fillId="0" borderId="33" xfId="35" applyFont="1" applyBorder="1" applyAlignment="1">
      <alignment horizontal="left" vertical="top" wrapText="1"/>
    </xf>
    <xf numFmtId="0" fontId="28" fillId="0" borderId="24" xfId="35" applyFont="1" applyBorder="1" applyAlignment="1">
      <alignment horizontal="left" vertical="top" wrapText="1"/>
    </xf>
    <xf numFmtId="168" fontId="27" fillId="0" borderId="0" xfId="35" applyNumberFormat="1"/>
    <xf numFmtId="167" fontId="27" fillId="0" borderId="0" xfId="1" applyNumberFormat="1" applyFont="1" applyFill="1" applyBorder="1"/>
    <xf numFmtId="0" fontId="44" fillId="0" borderId="42" xfId="36" applyFont="1" applyBorder="1" applyAlignment="1">
      <alignment horizontal="center" wrapText="1"/>
    </xf>
    <xf numFmtId="0" fontId="44" fillId="0" borderId="43" xfId="36" applyFont="1" applyBorder="1" applyAlignment="1">
      <alignment horizontal="center" wrapText="1"/>
    </xf>
    <xf numFmtId="0" fontId="44" fillId="0" borderId="18" xfId="36" applyFont="1" applyBorder="1" applyAlignment="1">
      <alignment horizontal="left" vertical="top" wrapText="1"/>
    </xf>
    <xf numFmtId="170" fontId="44" fillId="0" borderId="44" xfId="36" applyNumberFormat="1" applyFont="1" applyBorder="1" applyAlignment="1">
      <alignment horizontal="right" vertical="top"/>
    </xf>
    <xf numFmtId="0" fontId="44" fillId="0" borderId="33" xfId="36" applyFont="1" applyBorder="1" applyAlignment="1">
      <alignment horizontal="left" vertical="top" wrapText="1"/>
    </xf>
    <xf numFmtId="170" fontId="44" fillId="0" borderId="45" xfId="36" applyNumberFormat="1" applyFont="1" applyBorder="1" applyAlignment="1">
      <alignment horizontal="right" vertical="top"/>
    </xf>
    <xf numFmtId="0" fontId="44" fillId="0" borderId="24" xfId="36" applyFont="1" applyBorder="1" applyAlignment="1">
      <alignment horizontal="left" vertical="top" wrapText="1"/>
    </xf>
    <xf numFmtId="170" fontId="44" fillId="0" borderId="46" xfId="36" applyNumberFormat="1" applyFont="1" applyBorder="1" applyAlignment="1">
      <alignment horizontal="right" vertical="top"/>
    </xf>
    <xf numFmtId="0" fontId="44" fillId="0" borderId="19" xfId="37" applyFont="1" applyBorder="1" applyAlignment="1">
      <alignment horizontal="center" wrapText="1"/>
    </xf>
    <xf numFmtId="0" fontId="44" fillId="0" borderId="20" xfId="37" applyFont="1" applyBorder="1" applyAlignment="1">
      <alignment horizontal="center" wrapText="1"/>
    </xf>
    <xf numFmtId="0" fontId="44" fillId="0" borderId="21" xfId="37" applyFont="1" applyBorder="1" applyAlignment="1">
      <alignment horizontal="center" wrapText="1"/>
    </xf>
    <xf numFmtId="0" fontId="43" fillId="0" borderId="0" xfId="37"/>
    <xf numFmtId="0" fontId="44" fillId="0" borderId="25" xfId="37" applyFont="1" applyBorder="1" applyAlignment="1">
      <alignment horizontal="center" wrapText="1"/>
    </xf>
    <xf numFmtId="0" fontId="44" fillId="0" borderId="26" xfId="37" applyFont="1" applyBorder="1" applyAlignment="1">
      <alignment horizontal="center" wrapText="1"/>
    </xf>
    <xf numFmtId="0" fontId="44" fillId="0" borderId="27" xfId="37" applyFont="1" applyBorder="1" applyAlignment="1">
      <alignment horizontal="center" wrapText="1"/>
    </xf>
    <xf numFmtId="0" fontId="44" fillId="0" borderId="18" xfId="37" applyFont="1" applyBorder="1" applyAlignment="1">
      <alignment horizontal="left" vertical="top" wrapText="1"/>
    </xf>
    <xf numFmtId="170" fontId="44" fillId="0" borderId="29" xfId="37" applyNumberFormat="1" applyFont="1" applyBorder="1" applyAlignment="1">
      <alignment horizontal="right" vertical="top"/>
    </xf>
    <xf numFmtId="170" fontId="44" fillId="0" borderId="30" xfId="37" applyNumberFormat="1" applyFont="1" applyBorder="1" applyAlignment="1">
      <alignment horizontal="right" vertical="top"/>
    </xf>
    <xf numFmtId="170" fontId="44" fillId="0" borderId="31" xfId="37" applyNumberFormat="1" applyFont="1" applyBorder="1" applyAlignment="1">
      <alignment horizontal="right" vertical="top"/>
    </xf>
    <xf numFmtId="0" fontId="44" fillId="0" borderId="33" xfId="37" applyFont="1" applyBorder="1" applyAlignment="1">
      <alignment horizontal="left" vertical="top" wrapText="1"/>
    </xf>
    <xf numFmtId="170" fontId="44" fillId="0" borderId="34" xfId="37" applyNumberFormat="1" applyFont="1" applyBorder="1" applyAlignment="1">
      <alignment horizontal="right" vertical="top"/>
    </xf>
    <xf numFmtId="170" fontId="44" fillId="0" borderId="35" xfId="37" applyNumberFormat="1" applyFont="1" applyBorder="1" applyAlignment="1">
      <alignment horizontal="right" vertical="top"/>
    </xf>
    <xf numFmtId="170" fontId="44" fillId="0" borderId="36" xfId="37" applyNumberFormat="1" applyFont="1" applyBorder="1" applyAlignment="1">
      <alignment horizontal="right" vertical="top"/>
    </xf>
    <xf numFmtId="0" fontId="44" fillId="0" borderId="24" xfId="37" applyFont="1" applyBorder="1" applyAlignment="1">
      <alignment horizontal="left" vertical="top" wrapText="1"/>
    </xf>
    <xf numFmtId="170" fontId="44" fillId="0" borderId="37" xfId="37" applyNumberFormat="1" applyFont="1" applyBorder="1" applyAlignment="1">
      <alignment horizontal="right" vertical="top"/>
    </xf>
    <xf numFmtId="170" fontId="44" fillId="0" borderId="38" xfId="37" applyNumberFormat="1" applyFont="1" applyBorder="1" applyAlignment="1">
      <alignment horizontal="right" vertical="top"/>
    </xf>
    <xf numFmtId="170" fontId="44" fillId="0" borderId="39" xfId="37" applyNumberFormat="1" applyFont="1" applyBorder="1" applyAlignment="1">
      <alignment horizontal="right" vertical="top"/>
    </xf>
    <xf numFmtId="0" fontId="43" fillId="0" borderId="17" xfId="37" applyFont="1" applyBorder="1" applyAlignment="1">
      <alignment horizontal="center" vertical="center"/>
    </xf>
    <xf numFmtId="0" fontId="43" fillId="0" borderId="23" xfId="37" applyFont="1" applyBorder="1" applyAlignment="1">
      <alignment horizontal="center" vertical="center"/>
    </xf>
    <xf numFmtId="0" fontId="44" fillId="0" borderId="55" xfId="37" applyFont="1" applyBorder="1" applyAlignment="1">
      <alignment horizontal="center" wrapText="1"/>
    </xf>
    <xf numFmtId="0" fontId="44" fillId="0" borderId="56" xfId="37" applyFont="1" applyBorder="1" applyAlignment="1">
      <alignment horizontal="center" wrapText="1"/>
    </xf>
    <xf numFmtId="0" fontId="33" fillId="0" borderId="17" xfId="37" applyFont="1" applyBorder="1" applyAlignment="1">
      <alignment horizontal="left" vertical="top" wrapText="1"/>
    </xf>
    <xf numFmtId="170" fontId="33" fillId="0" borderId="57" xfId="37" applyNumberFormat="1" applyFont="1" applyBorder="1" applyAlignment="1">
      <alignment horizontal="right" vertical="top"/>
    </xf>
    <xf numFmtId="170" fontId="33" fillId="0" borderId="30" xfId="37" applyNumberFormat="1" applyFont="1" applyBorder="1" applyAlignment="1">
      <alignment horizontal="right" vertical="top"/>
    </xf>
    <xf numFmtId="0" fontId="44" fillId="0" borderId="48" xfId="37" applyFont="1" applyBorder="1" applyAlignment="1">
      <alignment horizontal="center" wrapText="1"/>
    </xf>
    <xf numFmtId="0" fontId="44" fillId="0" borderId="49" xfId="37" applyFont="1" applyBorder="1" applyAlignment="1">
      <alignment horizontal="center" wrapText="1"/>
    </xf>
    <xf numFmtId="170" fontId="44" fillId="0" borderId="50" xfId="37" applyNumberFormat="1" applyFont="1" applyBorder="1" applyAlignment="1">
      <alignment horizontal="right" vertical="top"/>
    </xf>
    <xf numFmtId="1" fontId="33" fillId="0" borderId="17" xfId="37" applyNumberFormat="1" applyFont="1" applyBorder="1" applyAlignment="1">
      <alignment horizontal="left" vertical="top" wrapText="1"/>
    </xf>
    <xf numFmtId="0" fontId="8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 readingOrder="2"/>
    </xf>
    <xf numFmtId="0" fontId="50" fillId="0" borderId="19" xfId="38" applyFont="1" applyBorder="1" applyAlignment="1">
      <alignment horizontal="center" wrapText="1"/>
    </xf>
    <xf numFmtId="0" fontId="50" fillId="0" borderId="21" xfId="38" applyFont="1" applyBorder="1" applyAlignment="1">
      <alignment horizontal="center" wrapText="1"/>
    </xf>
    <xf numFmtId="0" fontId="50" fillId="0" borderId="25" xfId="38" applyFont="1" applyBorder="1" applyAlignment="1">
      <alignment horizontal="center" wrapText="1"/>
    </xf>
    <xf numFmtId="0" fontId="50" fillId="0" borderId="27" xfId="38" applyFont="1" applyBorder="1" applyAlignment="1">
      <alignment horizontal="center" wrapText="1"/>
    </xf>
    <xf numFmtId="0" fontId="50" fillId="0" borderId="18" xfId="38" applyFont="1" applyBorder="1" applyAlignment="1">
      <alignment horizontal="left" vertical="top" wrapText="1"/>
    </xf>
    <xf numFmtId="0" fontId="50" fillId="0" borderId="33" xfId="38" applyFont="1" applyBorder="1" applyAlignment="1">
      <alignment horizontal="left" vertical="top" wrapText="1"/>
    </xf>
    <xf numFmtId="0" fontId="50" fillId="0" borderId="24" xfId="38" applyFont="1" applyBorder="1" applyAlignment="1">
      <alignment horizontal="left" vertical="top" wrapText="1"/>
    </xf>
    <xf numFmtId="0" fontId="50" fillId="0" borderId="20" xfId="38" applyFont="1" applyBorder="1" applyAlignment="1">
      <alignment horizontal="center" wrapText="1"/>
    </xf>
    <xf numFmtId="0" fontId="50" fillId="0" borderId="26" xfId="38" applyFont="1" applyBorder="1" applyAlignment="1">
      <alignment horizontal="center" wrapText="1"/>
    </xf>
    <xf numFmtId="170" fontId="50" fillId="0" borderId="29" xfId="38" applyNumberFormat="1" applyFont="1" applyBorder="1" applyAlignment="1">
      <alignment horizontal="right" vertical="top"/>
    </xf>
    <xf numFmtId="173" fontId="50" fillId="0" borderId="30" xfId="38" applyNumberFormat="1" applyFont="1" applyBorder="1" applyAlignment="1">
      <alignment horizontal="right" vertical="top"/>
    </xf>
    <xf numFmtId="173" fontId="50" fillId="0" borderId="31" xfId="38" applyNumberFormat="1" applyFont="1" applyBorder="1" applyAlignment="1">
      <alignment horizontal="right" vertical="top"/>
    </xf>
    <xf numFmtId="170" fontId="50" fillId="0" borderId="34" xfId="38" applyNumberFormat="1" applyFont="1" applyBorder="1" applyAlignment="1">
      <alignment horizontal="right" vertical="top"/>
    </xf>
    <xf numFmtId="173" fontId="50" fillId="0" borderId="35" xfId="38" applyNumberFormat="1" applyFont="1" applyBorder="1" applyAlignment="1">
      <alignment horizontal="right" vertical="top"/>
    </xf>
    <xf numFmtId="173" fontId="50" fillId="0" borderId="36" xfId="38" applyNumberFormat="1" applyFont="1" applyBorder="1" applyAlignment="1">
      <alignment horizontal="right" vertical="top"/>
    </xf>
    <xf numFmtId="170" fontId="50" fillId="0" borderId="37" xfId="38" applyNumberFormat="1" applyFont="1" applyBorder="1" applyAlignment="1">
      <alignment horizontal="right" vertical="top"/>
    </xf>
    <xf numFmtId="173" fontId="50" fillId="0" borderId="38" xfId="38" applyNumberFormat="1" applyFont="1" applyBorder="1" applyAlignment="1">
      <alignment horizontal="right" vertical="top"/>
    </xf>
    <xf numFmtId="173" fontId="50" fillId="0" borderId="39" xfId="38" applyNumberFormat="1" applyFont="1" applyBorder="1" applyAlignment="1">
      <alignment horizontal="right" vertical="top"/>
    </xf>
    <xf numFmtId="168" fontId="50" fillId="0" borderId="30" xfId="1" applyNumberFormat="1" applyFont="1" applyBorder="1" applyAlignment="1">
      <alignment horizontal="right" vertical="top"/>
    </xf>
    <xf numFmtId="168" fontId="50" fillId="0" borderId="31" xfId="1" applyNumberFormat="1" applyFont="1" applyBorder="1" applyAlignment="1">
      <alignment horizontal="right" vertical="top"/>
    </xf>
    <xf numFmtId="168" fontId="50" fillId="0" borderId="35" xfId="1" applyNumberFormat="1" applyFont="1" applyBorder="1" applyAlignment="1">
      <alignment horizontal="right" vertical="top"/>
    </xf>
    <xf numFmtId="168" fontId="50" fillId="0" borderId="36" xfId="1" applyNumberFormat="1" applyFont="1" applyBorder="1" applyAlignment="1">
      <alignment horizontal="right" vertical="top"/>
    </xf>
    <xf numFmtId="168" fontId="50" fillId="0" borderId="38" xfId="1" applyNumberFormat="1" applyFont="1" applyBorder="1" applyAlignment="1">
      <alignment horizontal="right" vertical="top"/>
    </xf>
    <xf numFmtId="168" fontId="50" fillId="0" borderId="39" xfId="1" applyNumberFormat="1" applyFont="1" applyBorder="1" applyAlignment="1">
      <alignment horizontal="right" vertical="top"/>
    </xf>
    <xf numFmtId="169" fontId="0" fillId="0" borderId="0" xfId="0" applyNumberFormat="1" applyFill="1" applyBorder="1"/>
    <xf numFmtId="0" fontId="50" fillId="0" borderId="19" xfId="39" applyFont="1" applyBorder="1" applyAlignment="1">
      <alignment horizontal="center" wrapText="1"/>
    </xf>
    <xf numFmtId="0" fontId="50" fillId="0" borderId="20" xfId="39" applyFont="1" applyBorder="1" applyAlignment="1">
      <alignment horizontal="center" wrapText="1"/>
    </xf>
    <xf numFmtId="0" fontId="50" fillId="0" borderId="21" xfId="39" applyFont="1" applyBorder="1" applyAlignment="1">
      <alignment horizontal="center" wrapText="1"/>
    </xf>
    <xf numFmtId="0" fontId="49" fillId="0" borderId="0" xfId="39"/>
    <xf numFmtId="0" fontId="50" fillId="0" borderId="25" xfId="39" applyFont="1" applyBorder="1" applyAlignment="1">
      <alignment horizontal="center" wrapText="1"/>
    </xf>
    <xf numFmtId="0" fontId="50" fillId="0" borderId="26" xfId="39" applyFont="1" applyBorder="1" applyAlignment="1">
      <alignment horizontal="center" wrapText="1"/>
    </xf>
    <xf numFmtId="0" fontId="50" fillId="0" borderId="27" xfId="39" applyFont="1" applyBorder="1" applyAlignment="1">
      <alignment horizontal="center" wrapText="1"/>
    </xf>
    <xf numFmtId="0" fontId="50" fillId="0" borderId="18" xfId="39" applyFont="1" applyBorder="1" applyAlignment="1">
      <alignment horizontal="left" vertical="top" wrapText="1"/>
    </xf>
    <xf numFmtId="170" fontId="50" fillId="0" borderId="29" xfId="39" applyNumberFormat="1" applyFont="1" applyBorder="1" applyAlignment="1">
      <alignment horizontal="right" vertical="top"/>
    </xf>
    <xf numFmtId="170" fontId="50" fillId="0" borderId="30" xfId="39" applyNumberFormat="1" applyFont="1" applyBorder="1" applyAlignment="1">
      <alignment horizontal="right" vertical="top"/>
    </xf>
    <xf numFmtId="170" fontId="50" fillId="0" borderId="31" xfId="39" applyNumberFormat="1" applyFont="1" applyBorder="1" applyAlignment="1">
      <alignment horizontal="right" vertical="top"/>
    </xf>
    <xf numFmtId="0" fontId="50" fillId="0" borderId="33" xfId="39" applyFont="1" applyBorder="1" applyAlignment="1">
      <alignment horizontal="left" vertical="top" wrapText="1"/>
    </xf>
    <xf numFmtId="170" fontId="50" fillId="0" borderId="34" xfId="39" applyNumberFormat="1" applyFont="1" applyBorder="1" applyAlignment="1">
      <alignment horizontal="right" vertical="top"/>
    </xf>
    <xf numFmtId="170" fontId="50" fillId="0" borderId="35" xfId="39" applyNumberFormat="1" applyFont="1" applyBorder="1" applyAlignment="1">
      <alignment horizontal="right" vertical="top"/>
    </xf>
    <xf numFmtId="170" fontId="50" fillId="0" borderId="36" xfId="39" applyNumberFormat="1" applyFont="1" applyBorder="1" applyAlignment="1">
      <alignment horizontal="right" vertical="top"/>
    </xf>
    <xf numFmtId="0" fontId="50" fillId="0" borderId="24" xfId="39" applyFont="1" applyBorder="1" applyAlignment="1">
      <alignment horizontal="left" vertical="top" wrapText="1"/>
    </xf>
    <xf numFmtId="170" fontId="50" fillId="0" borderId="37" xfId="39" applyNumberFormat="1" applyFont="1" applyBorder="1" applyAlignment="1">
      <alignment horizontal="right" vertical="top"/>
    </xf>
    <xf numFmtId="170" fontId="50" fillId="0" borderId="38" xfId="39" applyNumberFormat="1" applyFont="1" applyBorder="1" applyAlignment="1">
      <alignment horizontal="right" vertical="top"/>
    </xf>
    <xf numFmtId="170" fontId="50" fillId="0" borderId="39" xfId="39" applyNumberFormat="1" applyFont="1" applyBorder="1" applyAlignment="1">
      <alignment horizontal="right" vertical="top"/>
    </xf>
    <xf numFmtId="0" fontId="49" fillId="0" borderId="22" xfId="39" applyFont="1" applyBorder="1" applyAlignment="1">
      <alignment horizontal="center" vertical="center"/>
    </xf>
    <xf numFmtId="0" fontId="49" fillId="0" borderId="0" xfId="39" applyFont="1" applyBorder="1" applyAlignment="1">
      <alignment horizontal="center" vertical="center"/>
    </xf>
    <xf numFmtId="0" fontId="49" fillId="0" borderId="33" xfId="39" applyFont="1" applyBorder="1" applyAlignment="1">
      <alignment horizontal="center" vertical="center"/>
    </xf>
    <xf numFmtId="170" fontId="50" fillId="0" borderId="34" xfId="39" applyNumberFormat="1" applyFont="1" applyBorder="1" applyAlignment="1">
      <alignment horizontal="center" wrapText="1"/>
    </xf>
    <xf numFmtId="170" fontId="49" fillId="0" borderId="0" xfId="39" applyNumberFormat="1"/>
    <xf numFmtId="168" fontId="50" fillId="0" borderId="34" xfId="1" applyNumberFormat="1" applyFont="1" applyBorder="1" applyAlignment="1">
      <alignment horizontal="center" wrapText="1"/>
    </xf>
    <xf numFmtId="168" fontId="49" fillId="0" borderId="0" xfId="1" applyNumberFormat="1" applyFont="1"/>
    <xf numFmtId="168" fontId="50" fillId="0" borderId="29" xfId="1" applyNumberFormat="1" applyFont="1" applyBorder="1" applyAlignment="1">
      <alignment horizontal="right" vertical="top"/>
    </xf>
    <xf numFmtId="168" fontId="50" fillId="0" borderId="34" xfId="1" applyNumberFormat="1" applyFont="1" applyBorder="1" applyAlignment="1">
      <alignment horizontal="right" vertical="top"/>
    </xf>
    <xf numFmtId="168" fontId="50" fillId="0" borderId="37" xfId="1" applyNumberFormat="1" applyFont="1" applyBorder="1" applyAlignment="1">
      <alignment horizontal="right" vertical="top"/>
    </xf>
    <xf numFmtId="0" fontId="50" fillId="0" borderId="19" xfId="40" applyFont="1" applyBorder="1" applyAlignment="1">
      <alignment horizontal="center" wrapText="1"/>
    </xf>
    <xf numFmtId="0" fontId="50" fillId="0" borderId="20" xfId="40" applyFont="1" applyBorder="1" applyAlignment="1">
      <alignment horizontal="center" wrapText="1"/>
    </xf>
    <xf numFmtId="0" fontId="50" fillId="0" borderId="21" xfId="40" applyFont="1" applyBorder="1" applyAlignment="1">
      <alignment horizontal="center" wrapText="1"/>
    </xf>
    <xf numFmtId="0" fontId="49" fillId="0" borderId="0" xfId="40"/>
    <xf numFmtId="0" fontId="50" fillId="0" borderId="25" xfId="40" applyFont="1" applyBorder="1" applyAlignment="1">
      <alignment horizontal="center" wrapText="1"/>
    </xf>
    <xf numFmtId="0" fontId="50" fillId="0" borderId="26" xfId="40" applyFont="1" applyBorder="1" applyAlignment="1">
      <alignment horizontal="center" wrapText="1"/>
    </xf>
    <xf numFmtId="0" fontId="50" fillId="0" borderId="27" xfId="40" applyFont="1" applyBorder="1" applyAlignment="1">
      <alignment horizontal="center" wrapText="1"/>
    </xf>
    <xf numFmtId="0" fontId="50" fillId="0" borderId="18" xfId="40" applyFont="1" applyBorder="1" applyAlignment="1">
      <alignment horizontal="left" vertical="top" wrapText="1"/>
    </xf>
    <xf numFmtId="170" fontId="50" fillId="0" borderId="29" xfId="40" applyNumberFormat="1" applyFont="1" applyBorder="1" applyAlignment="1">
      <alignment horizontal="right" vertical="top"/>
    </xf>
    <xf numFmtId="170" fontId="50" fillId="0" borderId="30" xfId="40" applyNumberFormat="1" applyFont="1" applyBorder="1" applyAlignment="1">
      <alignment horizontal="right" vertical="top"/>
    </xf>
    <xf numFmtId="170" fontId="50" fillId="0" borderId="31" xfId="40" applyNumberFormat="1" applyFont="1" applyBorder="1" applyAlignment="1">
      <alignment horizontal="right" vertical="top"/>
    </xf>
    <xf numFmtId="0" fontId="50" fillId="0" borderId="33" xfId="40" applyFont="1" applyBorder="1" applyAlignment="1">
      <alignment horizontal="left" vertical="top" wrapText="1"/>
    </xf>
    <xf numFmtId="170" fontId="50" fillId="0" borderId="34" xfId="40" applyNumberFormat="1" applyFont="1" applyBorder="1" applyAlignment="1">
      <alignment horizontal="right" vertical="top"/>
    </xf>
    <xf numFmtId="170" fontId="50" fillId="0" borderId="35" xfId="40" applyNumberFormat="1" applyFont="1" applyBorder="1" applyAlignment="1">
      <alignment horizontal="right" vertical="top"/>
    </xf>
    <xf numFmtId="170" fontId="50" fillId="0" borderId="36" xfId="40" applyNumberFormat="1" applyFont="1" applyBorder="1" applyAlignment="1">
      <alignment horizontal="right" vertical="top"/>
    </xf>
    <xf numFmtId="0" fontId="50" fillId="0" borderId="24" xfId="40" applyFont="1" applyBorder="1" applyAlignment="1">
      <alignment horizontal="left" vertical="top" wrapText="1"/>
    </xf>
    <xf numFmtId="170" fontId="50" fillId="0" borderId="37" xfId="40" applyNumberFormat="1" applyFont="1" applyBorder="1" applyAlignment="1">
      <alignment horizontal="right" vertical="top"/>
    </xf>
    <xf numFmtId="170" fontId="50" fillId="0" borderId="38" xfId="40" applyNumberFormat="1" applyFont="1" applyBorder="1" applyAlignment="1">
      <alignment horizontal="right" vertical="top"/>
    </xf>
    <xf numFmtId="170" fontId="50" fillId="0" borderId="39" xfId="40" applyNumberFormat="1" applyFont="1" applyBorder="1" applyAlignment="1">
      <alignment horizontal="right" vertical="top"/>
    </xf>
    <xf numFmtId="0" fontId="50" fillId="0" borderId="55" xfId="40" applyFont="1" applyBorder="1" applyAlignment="1">
      <alignment horizontal="center" wrapText="1"/>
    </xf>
    <xf numFmtId="0" fontId="50" fillId="0" borderId="56" xfId="40" applyFont="1" applyBorder="1" applyAlignment="1">
      <alignment horizontal="center" wrapText="1"/>
    </xf>
    <xf numFmtId="170" fontId="50" fillId="0" borderId="57" xfId="40" applyNumberFormat="1" applyFont="1" applyBorder="1" applyAlignment="1">
      <alignment horizontal="right" vertical="top"/>
    </xf>
    <xf numFmtId="170" fontId="33" fillId="0" borderId="30" xfId="40" applyNumberFormat="1" applyFont="1" applyBorder="1" applyAlignment="1">
      <alignment horizontal="right" vertical="top"/>
    </xf>
    <xf numFmtId="170" fontId="33" fillId="0" borderId="35" xfId="40" applyNumberFormat="1" applyFont="1" applyBorder="1" applyAlignment="1">
      <alignment horizontal="right" vertical="top"/>
    </xf>
    <xf numFmtId="0" fontId="50" fillId="0" borderId="48" xfId="40" applyFont="1" applyBorder="1" applyAlignment="1">
      <alignment horizontal="center" wrapText="1"/>
    </xf>
    <xf numFmtId="0" fontId="50" fillId="0" borderId="49" xfId="40" applyFont="1" applyBorder="1" applyAlignment="1">
      <alignment horizontal="center" wrapText="1"/>
    </xf>
    <xf numFmtId="170" fontId="50" fillId="0" borderId="50" xfId="40" applyNumberFormat="1" applyFont="1" applyBorder="1" applyAlignment="1">
      <alignment horizontal="right" vertical="top"/>
    </xf>
    <xf numFmtId="0" fontId="33" fillId="0" borderId="33" xfId="40" applyFont="1" applyBorder="1" applyAlignment="1">
      <alignment horizontal="left" vertical="top" wrapText="1"/>
    </xf>
    <xf numFmtId="170" fontId="33" fillId="0" borderId="34" xfId="40" applyNumberFormat="1" applyFont="1" applyBorder="1" applyAlignment="1">
      <alignment horizontal="right" vertical="top"/>
    </xf>
    <xf numFmtId="170" fontId="33" fillId="0" borderId="57" xfId="40" applyNumberFormat="1" applyFont="1" applyBorder="1" applyAlignment="1">
      <alignment horizontal="right" vertical="top"/>
    </xf>
    <xf numFmtId="170" fontId="33" fillId="0" borderId="50" xfId="40" applyNumberFormat="1" applyFont="1" applyBorder="1" applyAlignment="1">
      <alignment horizontal="right" vertical="top"/>
    </xf>
    <xf numFmtId="170" fontId="33" fillId="0" borderId="36" xfId="40" applyNumberFormat="1" applyFont="1" applyBorder="1" applyAlignment="1">
      <alignment horizontal="right" vertical="top"/>
    </xf>
    <xf numFmtId="0" fontId="34" fillId="0" borderId="0" xfId="40" applyFont="1"/>
    <xf numFmtId="0" fontId="50" fillId="0" borderId="19" xfId="41" applyFont="1" applyBorder="1" applyAlignment="1">
      <alignment horizontal="center" wrapText="1"/>
    </xf>
    <xf numFmtId="0" fontId="50" fillId="0" borderId="20" xfId="41" applyFont="1" applyBorder="1" applyAlignment="1">
      <alignment horizontal="center" wrapText="1"/>
    </xf>
    <xf numFmtId="0" fontId="50" fillId="0" borderId="21" xfId="41" applyFont="1" applyBorder="1" applyAlignment="1">
      <alignment horizontal="center" wrapText="1"/>
    </xf>
    <xf numFmtId="0" fontId="49" fillId="0" borderId="22" xfId="41" applyFont="1" applyBorder="1" applyAlignment="1">
      <alignment horizontal="center" vertical="center"/>
    </xf>
    <xf numFmtId="0" fontId="50" fillId="0" borderId="26" xfId="41" applyFont="1" applyBorder="1" applyAlignment="1">
      <alignment horizontal="center" wrapText="1"/>
    </xf>
    <xf numFmtId="0" fontId="50" fillId="0" borderId="18" xfId="41" applyFont="1" applyBorder="1" applyAlignment="1">
      <alignment horizontal="left" vertical="top" wrapText="1"/>
    </xf>
    <xf numFmtId="0" fontId="49" fillId="0" borderId="0" xfId="41" applyFont="1" applyBorder="1" applyAlignment="1">
      <alignment horizontal="center" vertical="center"/>
    </xf>
    <xf numFmtId="0" fontId="50" fillId="0" borderId="33" xfId="41" applyFont="1" applyBorder="1" applyAlignment="1">
      <alignment horizontal="left" vertical="top" wrapText="1"/>
    </xf>
    <xf numFmtId="0" fontId="50" fillId="0" borderId="24" xfId="41" applyFont="1" applyBorder="1" applyAlignment="1">
      <alignment horizontal="left" vertical="top" wrapText="1"/>
    </xf>
    <xf numFmtId="0" fontId="50" fillId="0" borderId="56" xfId="41" applyFont="1" applyBorder="1" applyAlignment="1">
      <alignment horizontal="center" wrapText="1"/>
    </xf>
    <xf numFmtId="0" fontId="50" fillId="0" borderId="49" xfId="41" applyFont="1" applyBorder="1" applyAlignment="1">
      <alignment horizontal="center" wrapText="1"/>
    </xf>
    <xf numFmtId="0" fontId="49" fillId="0" borderId="33" xfId="41" applyFont="1" applyBorder="1" applyAlignment="1">
      <alignment horizontal="center" vertical="center"/>
    </xf>
    <xf numFmtId="170" fontId="33" fillId="0" borderId="57" xfId="41" applyNumberFormat="1" applyFont="1" applyBorder="1" applyAlignment="1">
      <alignment horizontal="right" vertical="top"/>
    </xf>
    <xf numFmtId="170" fontId="33" fillId="0" borderId="30" xfId="41" applyNumberFormat="1" applyFont="1" applyBorder="1" applyAlignment="1">
      <alignment horizontal="right" vertical="top"/>
    </xf>
    <xf numFmtId="170" fontId="33" fillId="0" borderId="50" xfId="41" applyNumberFormat="1" applyFont="1" applyBorder="1" applyAlignment="1">
      <alignment horizontal="right" vertical="top"/>
    </xf>
    <xf numFmtId="170" fontId="50" fillId="0" borderId="34" xfId="41" applyNumberFormat="1" applyFont="1" applyBorder="1" applyAlignment="1">
      <alignment horizontal="center" wrapText="1"/>
    </xf>
    <xf numFmtId="170" fontId="50" fillId="0" borderId="58" xfId="41" applyNumberFormat="1" applyFont="1" applyBorder="1" applyAlignment="1">
      <alignment horizontal="center" wrapText="1"/>
    </xf>
    <xf numFmtId="0" fontId="14" fillId="0" borderId="0" xfId="0" applyFont="1"/>
    <xf numFmtId="170" fontId="7" fillId="0" borderId="57" xfId="41" applyNumberFormat="1" applyFont="1" applyBorder="1" applyAlignment="1">
      <alignment horizontal="right" vertical="top"/>
    </xf>
    <xf numFmtId="170" fontId="7" fillId="0" borderId="30" xfId="41" applyNumberFormat="1" applyFont="1" applyBorder="1" applyAlignment="1">
      <alignment horizontal="right" vertical="top"/>
    </xf>
    <xf numFmtId="170" fontId="7" fillId="0" borderId="50" xfId="41" applyNumberFormat="1" applyFont="1" applyBorder="1" applyAlignment="1">
      <alignment horizontal="right" vertical="top"/>
    </xf>
    <xf numFmtId="1" fontId="14" fillId="0" borderId="0" xfId="0" applyNumberFormat="1" applyFont="1"/>
    <xf numFmtId="1" fontId="29" fillId="0" borderId="58" xfId="41" applyNumberFormat="1" applyFont="1" applyBorder="1" applyAlignment="1">
      <alignment horizontal="center" wrapText="1"/>
    </xf>
    <xf numFmtId="0" fontId="10" fillId="0" borderId="5" xfId="0" applyFont="1" applyBorder="1" applyAlignment="1">
      <alignment horizontal="right" vertical="top" indent="1" readingOrder="2"/>
    </xf>
    <xf numFmtId="0" fontId="9" fillId="0" borderId="7" xfId="0" applyFont="1" applyBorder="1" applyAlignment="1">
      <alignment horizontal="right" vertical="top" wrapText="1" indent="1" readingOrder="2"/>
    </xf>
    <xf numFmtId="0" fontId="8" fillId="0" borderId="4" xfId="0" applyFont="1" applyBorder="1" applyAlignment="1">
      <alignment horizontal="left" vertical="top" indent="1"/>
    </xf>
    <xf numFmtId="172" fontId="7" fillId="0" borderId="0" xfId="4" applyNumberFormat="1" applyFont="1" applyFill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indent="1" readingOrder="2"/>
    </xf>
    <xf numFmtId="0" fontId="8" fillId="0" borderId="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/>
    </xf>
    <xf numFmtId="0" fontId="8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 readingOrder="2"/>
    </xf>
    <xf numFmtId="0" fontId="54" fillId="0" borderId="0" xfId="0" applyFont="1"/>
    <xf numFmtId="0" fontId="10" fillId="0" borderId="5" xfId="0" applyFont="1" applyBorder="1" applyAlignment="1">
      <alignment horizontal="right" vertical="top" wrapText="1" indent="1"/>
    </xf>
    <xf numFmtId="0" fontId="10" fillId="0" borderId="5" xfId="0" applyFont="1" applyBorder="1" applyAlignment="1">
      <alignment horizontal="right" vertical="center" readingOrder="2"/>
    </xf>
    <xf numFmtId="0" fontId="8" fillId="0" borderId="7" xfId="0" applyFont="1" applyBorder="1" applyAlignment="1">
      <alignment horizontal="right" vertical="top" wrapText="1" indent="1" readingOrder="2"/>
    </xf>
    <xf numFmtId="0" fontId="22" fillId="0" borderId="0" xfId="0" applyFont="1"/>
    <xf numFmtId="0" fontId="10" fillId="0" borderId="5" xfId="0" applyFont="1" applyBorder="1" applyAlignment="1">
      <alignment horizontal="right" vertical="top" wrapText="1" indent="1" readingOrder="2"/>
    </xf>
    <xf numFmtId="0" fontId="10" fillId="0" borderId="5" xfId="0" applyFont="1" applyBorder="1" applyAlignment="1">
      <alignment horizontal="right" vertical="top" indent="1" readingOrder="2"/>
    </xf>
    <xf numFmtId="0" fontId="7" fillId="0" borderId="0" xfId="0" applyFont="1" applyBorder="1" applyAlignment="1">
      <alignment horizontal="center" vertical="top" wrapText="1" readingOrder="2"/>
    </xf>
    <xf numFmtId="0" fontId="8" fillId="0" borderId="0" xfId="0" applyFont="1" applyBorder="1" applyAlignment="1">
      <alignment horizontal="center" vertical="top" wrapText="1" readingOrder="2"/>
    </xf>
    <xf numFmtId="0" fontId="8" fillId="0" borderId="8" xfId="0" applyFont="1" applyBorder="1" applyAlignment="1">
      <alignment horizontal="center" vertical="top" wrapText="1" readingOrder="2"/>
    </xf>
    <xf numFmtId="0" fontId="7" fillId="0" borderId="14" xfId="0" applyFont="1" applyBorder="1" applyAlignment="1">
      <alignment horizontal="center" vertical="top"/>
    </xf>
    <xf numFmtId="0" fontId="16" fillId="0" borderId="1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7" fontId="0" fillId="0" borderId="0" xfId="0" applyNumberFormat="1"/>
    <xf numFmtId="0" fontId="9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0" fillId="0" borderId="0" xfId="0" applyAlignment="1"/>
    <xf numFmtId="0" fontId="22" fillId="0" borderId="0" xfId="0" applyFont="1" applyAlignment="1">
      <alignment horizontal="right" vertical="center" readingOrder="2"/>
    </xf>
    <xf numFmtId="0" fontId="0" fillId="0" borderId="15" xfId="0" applyBorder="1"/>
    <xf numFmtId="168" fontId="58" fillId="0" borderId="0" xfId="1" applyNumberFormat="1" applyFont="1" applyBorder="1" applyAlignment="1">
      <alignment horizontal="right" vertical="center" indent="1"/>
    </xf>
    <xf numFmtId="166" fontId="22" fillId="0" borderId="0" xfId="0" applyNumberFormat="1" applyFont="1" applyAlignment="1">
      <alignment horizontal="right" vertical="center" readingOrder="2"/>
    </xf>
    <xf numFmtId="0" fontId="10" fillId="0" borderId="5" xfId="0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indent="1"/>
    </xf>
    <xf numFmtId="0" fontId="8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indent="1"/>
    </xf>
    <xf numFmtId="0" fontId="12" fillId="0" borderId="0" xfId="0" applyFont="1" applyAlignment="1">
      <alignment horizontal="right" vertical="top" indent="1" readingOrder="2"/>
    </xf>
    <xf numFmtId="0" fontId="8" fillId="0" borderId="5" xfId="0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indent="1"/>
    </xf>
    <xf numFmtId="0" fontId="8" fillId="0" borderId="1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indent="1"/>
    </xf>
    <xf numFmtId="0" fontId="7" fillId="0" borderId="11" xfId="0" applyFont="1" applyBorder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readingOrder="2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right" vertical="top" indent="1" readingOrder="2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top" indent="1"/>
    </xf>
    <xf numFmtId="0" fontId="8" fillId="0" borderId="2" xfId="0" applyFont="1" applyBorder="1" applyAlignment="1">
      <alignment horizontal="right" vertical="top" indent="1"/>
    </xf>
    <xf numFmtId="49" fontId="8" fillId="0" borderId="4" xfId="0" applyNumberFormat="1" applyFont="1" applyBorder="1" applyAlignment="1">
      <alignment horizontal="left" vertical="top" indent="1"/>
    </xf>
    <xf numFmtId="175" fontId="0" fillId="0" borderId="0" xfId="0" applyNumberFormat="1"/>
    <xf numFmtId="0" fontId="8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5" fillId="0" borderId="0" xfId="0" applyFont="1" applyAlignment="1">
      <alignment vertical="center"/>
    </xf>
    <xf numFmtId="170" fontId="7" fillId="0" borderId="2" xfId="4" applyNumberFormat="1" applyFont="1" applyBorder="1" applyAlignment="1">
      <alignment horizontal="right" vertical="top" indent="1"/>
    </xf>
    <xf numFmtId="170" fontId="7" fillId="0" borderId="5" xfId="4" applyNumberFormat="1" applyFont="1" applyBorder="1" applyAlignment="1">
      <alignment horizontal="right" vertical="top" indent="1"/>
    </xf>
    <xf numFmtId="170" fontId="28" fillId="0" borderId="5" xfId="45" applyNumberFormat="1" applyFont="1" applyBorder="1" applyAlignment="1">
      <alignment horizontal="right" vertical="top" indent="1"/>
    </xf>
    <xf numFmtId="175" fontId="29" fillId="0" borderId="3" xfId="26" applyNumberFormat="1" applyFont="1" applyBorder="1" applyAlignment="1">
      <alignment horizontal="right" vertical="top" wrapText="1" indent="1"/>
    </xf>
    <xf numFmtId="175" fontId="29" fillId="0" borderId="4" xfId="26" applyNumberFormat="1" applyFont="1" applyBorder="1" applyAlignment="1">
      <alignment horizontal="right" vertical="top" wrapText="1" indent="1"/>
    </xf>
    <xf numFmtId="175" fontId="29" fillId="0" borderId="0" xfId="26" applyNumberFormat="1" applyFont="1" applyBorder="1" applyAlignment="1">
      <alignment horizontal="right" vertical="top" wrapText="1" indent="1"/>
    </xf>
    <xf numFmtId="175" fontId="29" fillId="0" borderId="6" xfId="26" applyNumberFormat="1" applyFont="1" applyBorder="1" applyAlignment="1">
      <alignment horizontal="right" vertical="top" wrapText="1" indent="1"/>
    </xf>
    <xf numFmtId="175" fontId="28" fillId="0" borderId="0" xfId="26" applyNumberFormat="1" applyFont="1" applyBorder="1" applyAlignment="1">
      <alignment horizontal="right" vertical="top" indent="1"/>
    </xf>
    <xf numFmtId="175" fontId="28" fillId="0" borderId="6" xfId="26" applyNumberFormat="1" applyFont="1" applyBorder="1" applyAlignment="1">
      <alignment horizontal="right" vertical="top" indent="1"/>
    </xf>
    <xf numFmtId="175" fontId="29" fillId="0" borderId="0" xfId="26" applyNumberFormat="1" applyFont="1" applyBorder="1" applyAlignment="1">
      <alignment horizontal="right" vertical="top" indent="1"/>
    </xf>
    <xf numFmtId="175" fontId="29" fillId="0" borderId="6" xfId="26" applyNumberFormat="1" applyFont="1" applyBorder="1" applyAlignment="1">
      <alignment horizontal="right" vertical="top" indent="1"/>
    </xf>
    <xf numFmtId="175" fontId="28" fillId="0" borderId="8" xfId="26" applyNumberFormat="1" applyFont="1" applyBorder="1" applyAlignment="1">
      <alignment horizontal="right" vertical="top" indent="1"/>
    </xf>
    <xf numFmtId="168" fontId="29" fillId="0" borderId="5" xfId="1" applyNumberFormat="1" applyFont="1" applyBorder="1" applyAlignment="1">
      <alignment horizontal="right" vertical="top" wrapText="1" indent="1"/>
    </xf>
    <xf numFmtId="168" fontId="28" fillId="0" borderId="5" xfId="1" applyNumberFormat="1" applyFont="1" applyBorder="1" applyAlignment="1">
      <alignment horizontal="right" vertical="top" indent="1"/>
    </xf>
    <xf numFmtId="168" fontId="28" fillId="0" borderId="0" xfId="1" applyNumberFormat="1" applyFont="1" applyBorder="1" applyAlignment="1">
      <alignment horizontal="right" vertical="top" indent="1"/>
    </xf>
    <xf numFmtId="168" fontId="28" fillId="0" borderId="7" xfId="1" applyNumberFormat="1" applyFont="1" applyBorder="1" applyAlignment="1">
      <alignment horizontal="right" vertical="top" indent="1"/>
    </xf>
    <xf numFmtId="168" fontId="28" fillId="0" borderId="8" xfId="1" applyNumberFormat="1" applyFont="1" applyBorder="1" applyAlignment="1">
      <alignment horizontal="right" vertical="top" indent="1"/>
    </xf>
    <xf numFmtId="172" fontId="8" fillId="0" borderId="7" xfId="1" applyNumberFormat="1" applyFont="1" applyBorder="1" applyAlignment="1">
      <alignment horizontal="right" vertical="top" indent="1"/>
    </xf>
    <xf numFmtId="175" fontId="28" fillId="0" borderId="3" xfId="26" applyNumberFormat="1" applyFont="1" applyBorder="1" applyAlignment="1">
      <alignment horizontal="right" vertical="top" indent="1"/>
    </xf>
    <xf numFmtId="168" fontId="28" fillId="0" borderId="3" xfId="1" applyNumberFormat="1" applyFont="1" applyBorder="1" applyAlignment="1">
      <alignment horizontal="right" vertical="top" indent="1"/>
    </xf>
    <xf numFmtId="170" fontId="28" fillId="0" borderId="0" xfId="46" applyNumberFormat="1" applyFont="1" applyBorder="1" applyAlignment="1">
      <alignment horizontal="right" vertical="top" indent="1"/>
    </xf>
    <xf numFmtId="167" fontId="0" fillId="0" borderId="0" xfId="0" applyNumberFormat="1" applyAlignment="1">
      <alignment horizontal="center"/>
    </xf>
    <xf numFmtId="176" fontId="0" fillId="0" borderId="0" xfId="0" applyNumberForma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170" fontId="7" fillId="0" borderId="2" xfId="4" applyNumberFormat="1" applyFont="1" applyBorder="1" applyAlignment="1">
      <alignment horizontal="right" vertical="center" indent="1"/>
    </xf>
    <xf numFmtId="168" fontId="16" fillId="0" borderId="3" xfId="1" applyNumberFormat="1" applyFont="1" applyBorder="1" applyAlignment="1">
      <alignment horizontal="right" vertical="center" indent="1"/>
    </xf>
    <xf numFmtId="170" fontId="7" fillId="0" borderId="5" xfId="4" applyNumberFormat="1" applyFont="1" applyBorder="1" applyAlignment="1">
      <alignment horizontal="right" vertical="center" indent="1"/>
    </xf>
    <xf numFmtId="168" fontId="15" fillId="0" borderId="0" xfId="1" applyNumberFormat="1" applyFont="1" applyBorder="1" applyAlignment="1">
      <alignment horizontal="right" vertical="center" indent="1"/>
    </xf>
    <xf numFmtId="0" fontId="16" fillId="0" borderId="5" xfId="0" applyFont="1" applyBorder="1" applyAlignment="1">
      <alignment horizontal="right" vertical="center" indent="1"/>
    </xf>
    <xf numFmtId="168" fontId="16" fillId="0" borderId="0" xfId="1" applyNumberFormat="1" applyFont="1" applyBorder="1" applyAlignment="1">
      <alignment horizontal="right" vertical="center" indent="1"/>
    </xf>
    <xf numFmtId="1" fontId="16" fillId="0" borderId="5" xfId="0" applyNumberFormat="1" applyFont="1" applyBorder="1" applyAlignment="1">
      <alignment horizontal="right" vertical="center" indent="1"/>
    </xf>
    <xf numFmtId="170" fontId="28" fillId="0" borderId="5" xfId="45" applyNumberFormat="1" applyFont="1" applyBorder="1" applyAlignment="1">
      <alignment horizontal="right" vertical="center" indent="1"/>
    </xf>
    <xf numFmtId="0" fontId="9" fillId="0" borderId="10" xfId="0" applyFont="1" applyBorder="1" applyAlignment="1">
      <alignment horizontal="center" vertical="center" readingOrder="2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center" vertical="center" readingOrder="2"/>
    </xf>
    <xf numFmtId="0" fontId="10" fillId="0" borderId="0" xfId="0" applyFont="1" applyBorder="1" applyAlignment="1">
      <alignment horizontal="center" vertical="center" wrapText="1" readingOrder="2"/>
    </xf>
    <xf numFmtId="172" fontId="8" fillId="0" borderId="4" xfId="1" applyNumberFormat="1" applyFont="1" applyBorder="1" applyAlignment="1">
      <alignment horizontal="left" vertical="center" indent="1"/>
    </xf>
    <xf numFmtId="172" fontId="8" fillId="0" borderId="6" xfId="1" applyNumberFormat="1" applyFont="1" applyBorder="1" applyAlignment="1">
      <alignment horizontal="left" vertical="center" indent="1"/>
    </xf>
    <xf numFmtId="172" fontId="7" fillId="0" borderId="9" xfId="1" applyNumberFormat="1" applyFont="1" applyBorder="1" applyAlignment="1">
      <alignment horizontal="left" vertical="center" indent="1"/>
    </xf>
    <xf numFmtId="172" fontId="8" fillId="0" borderId="10" xfId="1" applyNumberFormat="1" applyFont="1" applyBorder="1" applyAlignment="1">
      <alignment horizontal="left" vertical="center" indent="1"/>
    </xf>
    <xf numFmtId="172" fontId="8" fillId="0" borderId="11" xfId="1" applyNumberFormat="1" applyFont="1" applyBorder="1" applyAlignment="1">
      <alignment horizontal="left" vertical="center" indent="1"/>
    </xf>
    <xf numFmtId="172" fontId="7" fillId="0" borderId="12" xfId="1" applyNumberFormat="1" applyFont="1" applyBorder="1" applyAlignment="1">
      <alignment horizontal="left" vertical="center" indent="1"/>
    </xf>
    <xf numFmtId="0" fontId="7" fillId="0" borderId="0" xfId="0" applyFont="1" applyBorder="1" applyAlignment="1">
      <alignment horizontal="left" vertical="center" indent="1"/>
    </xf>
    <xf numFmtId="0" fontId="9" fillId="0" borderId="6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left" vertical="center" indent="1"/>
    </xf>
    <xf numFmtId="0" fontId="8" fillId="0" borderId="8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 readingOrder="1"/>
    </xf>
    <xf numFmtId="0" fontId="8" fillId="0" borderId="6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center" vertical="center" wrapText="1" readingOrder="2"/>
    </xf>
    <xf numFmtId="0" fontId="8" fillId="0" borderId="9" xfId="0" applyFont="1" applyFill="1" applyBorder="1" applyAlignment="1">
      <alignment horizontal="left" vertical="center" indent="1"/>
    </xf>
    <xf numFmtId="0" fontId="7" fillId="0" borderId="0" xfId="0" applyFont="1" applyBorder="1" applyAlignment="1">
      <alignment horizontal="left" vertical="center" wrapText="1" indent="1"/>
    </xf>
    <xf numFmtId="0" fontId="8" fillId="0" borderId="8" xfId="0" applyFont="1" applyBorder="1" applyAlignment="1">
      <alignment horizontal="left" vertical="center" wrapText="1" indent="1"/>
    </xf>
    <xf numFmtId="0" fontId="7" fillId="0" borderId="9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indent="1" readingOrder="2"/>
    </xf>
    <xf numFmtId="0" fontId="7" fillId="0" borderId="4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10" fillId="0" borderId="4" xfId="0" applyFont="1" applyBorder="1" applyAlignment="1">
      <alignment horizontal="center" vertical="center" wrapText="1" readingOrder="2"/>
    </xf>
    <xf numFmtId="0" fontId="10" fillId="0" borderId="3" xfId="0" applyFont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right" vertical="center" indent="1"/>
    </xf>
    <xf numFmtId="168" fontId="51" fillId="0" borderId="2" xfId="1" applyNumberFormat="1" applyFont="1" applyBorder="1" applyAlignment="1">
      <alignment horizontal="right" vertical="center" indent="1"/>
    </xf>
    <xf numFmtId="0" fontId="8" fillId="0" borderId="5" xfId="0" applyFont="1" applyBorder="1" applyAlignment="1">
      <alignment horizontal="right" vertical="center" indent="1"/>
    </xf>
    <xf numFmtId="168" fontId="8" fillId="0" borderId="5" xfId="1" applyNumberFormat="1" applyFont="1" applyBorder="1" applyAlignment="1">
      <alignment horizontal="right" vertical="center" indent="1"/>
    </xf>
    <xf numFmtId="0" fontId="8" fillId="0" borderId="7" xfId="0" applyFont="1" applyBorder="1" applyAlignment="1">
      <alignment horizontal="right" vertical="center" indent="1"/>
    </xf>
    <xf numFmtId="168" fontId="8" fillId="0" borderId="7" xfId="1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left" vertical="center" indent="1"/>
    </xf>
    <xf numFmtId="0" fontId="8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top" indent="1"/>
    </xf>
    <xf numFmtId="0" fontId="8" fillId="0" borderId="11" xfId="0" applyFont="1" applyBorder="1" applyAlignment="1">
      <alignment horizontal="center" vertical="top" wrapText="1"/>
    </xf>
    <xf numFmtId="168" fontId="28" fillId="0" borderId="2" xfId="1" applyNumberFormat="1" applyFont="1" applyBorder="1" applyAlignment="1">
      <alignment horizontal="right" vertical="top" indent="1"/>
    </xf>
    <xf numFmtId="168" fontId="29" fillId="0" borderId="8" xfId="1" applyNumberFormat="1" applyFont="1" applyBorder="1" applyAlignment="1">
      <alignment horizontal="right" vertical="top" indent="1"/>
    </xf>
    <xf numFmtId="175" fontId="28" fillId="0" borderId="2" xfId="1" applyNumberFormat="1" applyFont="1" applyBorder="1" applyAlignment="1">
      <alignment horizontal="right" vertical="top" indent="1"/>
    </xf>
    <xf numFmtId="175" fontId="28" fillId="0" borderId="5" xfId="1" applyNumberFormat="1" applyFont="1" applyBorder="1" applyAlignment="1">
      <alignment horizontal="right" vertical="top" indent="1"/>
    </xf>
    <xf numFmtId="175" fontId="8" fillId="0" borderId="7" xfId="1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left" vertical="center" indent="1"/>
    </xf>
    <xf numFmtId="169" fontId="28" fillId="0" borderId="3" xfId="1" applyNumberFormat="1" applyFont="1" applyBorder="1" applyAlignment="1">
      <alignment horizontal="right" vertical="top" indent="1"/>
    </xf>
    <xf numFmtId="169" fontId="28" fillId="0" borderId="4" xfId="1" applyNumberFormat="1" applyFont="1" applyBorder="1" applyAlignment="1">
      <alignment horizontal="right" vertical="top" indent="1"/>
    </xf>
    <xf numFmtId="169" fontId="28" fillId="0" borderId="0" xfId="1" applyNumberFormat="1" applyFont="1" applyBorder="1" applyAlignment="1">
      <alignment horizontal="right" vertical="top" indent="1"/>
    </xf>
    <xf numFmtId="169" fontId="28" fillId="0" borderId="6" xfId="1" applyNumberFormat="1" applyFont="1" applyBorder="1" applyAlignment="1">
      <alignment horizontal="right" vertical="top" indent="1"/>
    </xf>
    <xf numFmtId="169" fontId="29" fillId="0" borderId="8" xfId="1" applyNumberFormat="1" applyFont="1" applyBorder="1" applyAlignment="1">
      <alignment horizontal="right" vertical="top" indent="1"/>
    </xf>
    <xf numFmtId="169" fontId="29" fillId="0" borderId="9" xfId="1" applyNumberFormat="1" applyFont="1" applyBorder="1" applyAlignment="1">
      <alignment horizontal="right" vertical="top" indent="1"/>
    </xf>
    <xf numFmtId="168" fontId="8" fillId="0" borderId="2" xfId="1" applyNumberFormat="1" applyFont="1" applyBorder="1" applyAlignment="1">
      <alignment horizontal="left" vertical="top" indent="1"/>
    </xf>
    <xf numFmtId="168" fontId="8" fillId="0" borderId="3" xfId="1" applyNumberFormat="1" applyFont="1" applyBorder="1" applyAlignment="1">
      <alignment horizontal="left" vertical="top" indent="1"/>
    </xf>
    <xf numFmtId="168" fontId="8" fillId="0" borderId="4" xfId="1" applyNumberFormat="1" applyFont="1" applyBorder="1" applyAlignment="1">
      <alignment horizontal="left" vertical="top" indent="1"/>
    </xf>
    <xf numFmtId="168" fontId="55" fillId="0" borderId="7" xfId="1" applyNumberFormat="1" applyFont="1" applyBorder="1" applyAlignment="1">
      <alignment horizontal="right" vertical="center" indent="1"/>
    </xf>
    <xf numFmtId="175" fontId="7" fillId="0" borderId="8" xfId="26" applyNumberFormat="1" applyFont="1" applyBorder="1" applyAlignment="1">
      <alignment horizontal="right" vertical="top" indent="1"/>
    </xf>
    <xf numFmtId="175" fontId="7" fillId="0" borderId="4" xfId="26" applyNumberFormat="1" applyFont="1" applyBorder="1" applyAlignment="1">
      <alignment horizontal="right" vertical="top" indent="1"/>
    </xf>
    <xf numFmtId="175" fontId="7" fillId="0" borderId="9" xfId="26" applyNumberFormat="1" applyFont="1" applyBorder="1" applyAlignment="1">
      <alignment horizontal="right" vertical="top" indent="1"/>
    </xf>
    <xf numFmtId="1" fontId="7" fillId="0" borderId="5" xfId="0" applyNumberFormat="1" applyFont="1" applyBorder="1" applyAlignment="1">
      <alignment horizontal="right" vertical="top" indent="1"/>
    </xf>
    <xf numFmtId="175" fontId="7" fillId="0" borderId="2" xfId="26" applyNumberFormat="1" applyFont="1" applyBorder="1" applyAlignment="1">
      <alignment horizontal="left" vertical="top" indent="1"/>
    </xf>
    <xf numFmtId="175" fontId="7" fillId="0" borderId="4" xfId="26" applyNumberFormat="1" applyFont="1" applyBorder="1" applyAlignment="1">
      <alignment horizontal="left" vertical="top" indent="1"/>
    </xf>
    <xf numFmtId="168" fontId="16" fillId="0" borderId="4" xfId="1" applyNumberFormat="1" applyFont="1" applyBorder="1" applyAlignment="1">
      <alignment horizontal="right" vertical="center" indent="1"/>
    </xf>
    <xf numFmtId="168" fontId="16" fillId="0" borderId="6" xfId="1" applyNumberFormat="1" applyFont="1" applyBorder="1" applyAlignment="1">
      <alignment horizontal="right" vertical="center" indent="1"/>
    </xf>
    <xf numFmtId="167" fontId="7" fillId="0" borderId="3" xfId="0" applyNumberFormat="1" applyFont="1" applyBorder="1" applyAlignment="1">
      <alignment horizontal="right" vertical="top" indent="1"/>
    </xf>
    <xf numFmtId="1" fontId="8" fillId="0" borderId="5" xfId="0" applyNumberFormat="1" applyFont="1" applyBorder="1" applyAlignment="1">
      <alignment horizontal="right" vertical="top" indent="1"/>
    </xf>
    <xf numFmtId="168" fontId="7" fillId="0" borderId="4" xfId="1" applyNumberFormat="1" applyFont="1" applyBorder="1" applyAlignment="1">
      <alignment horizontal="right" vertical="top" indent="1"/>
    </xf>
    <xf numFmtId="168" fontId="7" fillId="0" borderId="6" xfId="1" applyNumberFormat="1" applyFont="1" applyBorder="1" applyAlignment="1">
      <alignment horizontal="right" vertical="top" indent="1"/>
    </xf>
    <xf numFmtId="169" fontId="52" fillId="0" borderId="0" xfId="1" applyNumberFormat="1" applyFont="1" applyBorder="1" applyAlignment="1">
      <alignment horizontal="right" vertical="top" indent="1"/>
    </xf>
    <xf numFmtId="167" fontId="0" fillId="0" borderId="0" xfId="0" applyNumberFormat="1" applyAlignment="1"/>
    <xf numFmtId="169" fontId="52" fillId="0" borderId="3" xfId="1" applyNumberFormat="1" applyFont="1" applyBorder="1" applyAlignment="1">
      <alignment horizontal="right" vertical="top" indent="1"/>
    </xf>
    <xf numFmtId="169" fontId="59" fillId="0" borderId="8" xfId="1" applyNumberFormat="1" applyFont="1" applyBorder="1" applyAlignment="1">
      <alignment horizontal="right" vertical="top" indent="1"/>
    </xf>
    <xf numFmtId="0" fontId="7" fillId="0" borderId="11" xfId="0" applyFont="1" applyBorder="1" applyAlignment="1">
      <alignment horizontal="center" vertical="center" wrapText="1"/>
    </xf>
    <xf numFmtId="168" fontId="28" fillId="0" borderId="5" xfId="1" applyNumberFormat="1" applyFont="1" applyBorder="1" applyAlignment="1">
      <alignment horizontal="right" vertical="top" wrapText="1" indent="1"/>
    </xf>
    <xf numFmtId="0" fontId="8" fillId="0" borderId="6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12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right" vertical="top" indent="1"/>
    </xf>
    <xf numFmtId="0" fontId="8" fillId="0" borderId="6" xfId="0" applyFont="1" applyBorder="1" applyAlignment="1">
      <alignment horizontal="right" vertical="top" indent="1"/>
    </xf>
    <xf numFmtId="0" fontId="8" fillId="0" borderId="9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1" fontId="15" fillId="0" borderId="5" xfId="0" applyNumberFormat="1" applyFont="1" applyBorder="1" applyAlignment="1">
      <alignment horizontal="right" vertical="center" indent="1"/>
    </xf>
    <xf numFmtId="168" fontId="29" fillId="0" borderId="3" xfId="1" applyNumberFormat="1" applyFont="1" applyBorder="1" applyAlignment="1">
      <alignment horizontal="right" vertical="top" inden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8" fontId="8" fillId="0" borderId="0" xfId="1" applyNumberFormat="1" applyFont="1" applyBorder="1" applyAlignment="1">
      <alignment horizontal="left" vertical="top" indent="1"/>
    </xf>
    <xf numFmtId="168" fontId="8" fillId="0" borderId="5" xfId="1" applyNumberFormat="1" applyFont="1" applyBorder="1" applyAlignment="1">
      <alignment horizontal="left" vertical="top" indent="1"/>
    </xf>
    <xf numFmtId="168" fontId="8" fillId="0" borderId="6" xfId="1" applyNumberFormat="1" applyFont="1" applyBorder="1" applyAlignment="1">
      <alignment horizontal="left" vertical="top" indent="1"/>
    </xf>
    <xf numFmtId="167" fontId="52" fillId="0" borderId="0" xfId="0" applyNumberFormat="1" applyFont="1" applyBorder="1" applyAlignment="1">
      <alignment horizontal="right" vertical="top" indent="1"/>
    </xf>
    <xf numFmtId="0" fontId="16" fillId="0" borderId="11" xfId="0" applyFont="1" applyBorder="1" applyAlignment="1">
      <alignment horizontal="center" vertical="center" wrapText="1"/>
    </xf>
    <xf numFmtId="167" fontId="52" fillId="0" borderId="5" xfId="0" applyNumberFormat="1" applyFont="1" applyBorder="1" applyAlignment="1">
      <alignment horizontal="right" vertical="top" indent="1"/>
    </xf>
    <xf numFmtId="167" fontId="59" fillId="0" borderId="3" xfId="0" applyNumberFormat="1" applyFont="1" applyBorder="1" applyAlignment="1">
      <alignment horizontal="right" vertical="top" indent="1"/>
    </xf>
    <xf numFmtId="169" fontId="59" fillId="0" borderId="0" xfId="1" applyNumberFormat="1" applyFont="1" applyBorder="1" applyAlignment="1">
      <alignment horizontal="right" vertical="top" indent="1"/>
    </xf>
    <xf numFmtId="175" fontId="7" fillId="0" borderId="0" xfId="26" applyNumberFormat="1" applyFont="1" applyBorder="1" applyAlignment="1">
      <alignment horizontal="left" vertical="top" indent="1"/>
    </xf>
    <xf numFmtId="175" fontId="7" fillId="0" borderId="3" xfId="26" applyNumberFormat="1" applyFont="1" applyBorder="1" applyAlignment="1">
      <alignment horizontal="left" vertical="top" indent="1"/>
    </xf>
    <xf numFmtId="175" fontId="7" fillId="0" borderId="5" xfId="26" applyNumberFormat="1" applyFont="1" applyBorder="1" applyAlignment="1">
      <alignment horizontal="left" vertical="top" indent="1"/>
    </xf>
    <xf numFmtId="175" fontId="7" fillId="0" borderId="6" xfId="26" applyNumberFormat="1" applyFont="1" applyBorder="1" applyAlignment="1">
      <alignment horizontal="left" vertical="top" indent="1"/>
    </xf>
    <xf numFmtId="167" fontId="7" fillId="0" borderId="0" xfId="0" applyNumberFormat="1" applyFont="1" applyBorder="1" applyAlignment="1">
      <alignment horizontal="right" vertical="top" indent="1"/>
    </xf>
    <xf numFmtId="167" fontId="7" fillId="0" borderId="4" xfId="0" applyNumberFormat="1" applyFont="1" applyBorder="1" applyAlignment="1">
      <alignment horizontal="right" vertical="top" indent="1"/>
    </xf>
    <xf numFmtId="167" fontId="7" fillId="0" borderId="6" xfId="0" applyNumberFormat="1" applyFont="1" applyBorder="1" applyAlignment="1">
      <alignment horizontal="right" vertical="top" indent="1"/>
    </xf>
    <xf numFmtId="167" fontId="59" fillId="0" borderId="5" xfId="0" applyNumberFormat="1" applyFont="1" applyBorder="1" applyAlignment="1">
      <alignment horizontal="right" vertical="top" indent="1"/>
    </xf>
    <xf numFmtId="167" fontId="59" fillId="0" borderId="6" xfId="0" applyNumberFormat="1" applyFont="1" applyBorder="1" applyAlignment="1">
      <alignment horizontal="right" vertical="top" indent="1"/>
    </xf>
    <xf numFmtId="0" fontId="10" fillId="0" borderId="10" xfId="0" applyFont="1" applyBorder="1" applyAlignment="1">
      <alignment horizontal="right" vertical="top" indent="1" readingOrder="2"/>
    </xf>
    <xf numFmtId="0" fontId="10" fillId="0" borderId="11" xfId="0" applyFont="1" applyBorder="1" applyAlignment="1">
      <alignment horizontal="right" vertical="top" indent="1" readingOrder="2"/>
    </xf>
    <xf numFmtId="0" fontId="9" fillId="0" borderId="12" xfId="0" applyFont="1" applyBorder="1" applyAlignment="1">
      <alignment horizontal="right" vertical="top" indent="1" readingOrder="2"/>
    </xf>
    <xf numFmtId="168" fontId="7" fillId="0" borderId="5" xfId="1" applyNumberFormat="1" applyFont="1" applyBorder="1" applyAlignment="1">
      <alignment horizontal="right" vertical="top" indent="1"/>
    </xf>
    <xf numFmtId="0" fontId="8" fillId="0" borderId="7" xfId="0" applyFont="1" applyBorder="1" applyAlignment="1">
      <alignment horizontal="left" vertical="center" wrapText="1" indent="1"/>
    </xf>
    <xf numFmtId="168" fontId="7" fillId="0" borderId="0" xfId="1" applyNumberFormat="1" applyFont="1" applyBorder="1" applyAlignment="1">
      <alignment horizontal="right" vertical="top" indent="1"/>
    </xf>
    <xf numFmtId="168" fontId="28" fillId="0" borderId="5" xfId="1" applyNumberFormat="1" applyFont="1" applyBorder="1" applyAlignment="1">
      <alignment horizontal="right" vertical="top" indent="1"/>
    </xf>
    <xf numFmtId="168" fontId="28" fillId="0" borderId="0" xfId="1" applyNumberFormat="1" applyFont="1" applyBorder="1" applyAlignment="1">
      <alignment horizontal="right" vertical="top" indent="1"/>
    </xf>
    <xf numFmtId="168" fontId="29" fillId="0" borderId="5" xfId="1" applyNumberFormat="1" applyFont="1" applyBorder="1" applyAlignment="1">
      <alignment horizontal="right" vertical="top" indent="1"/>
    </xf>
    <xf numFmtId="168" fontId="29" fillId="0" borderId="0" xfId="1" applyNumberFormat="1" applyFont="1" applyBorder="1" applyAlignment="1">
      <alignment horizontal="right" vertical="top" indent="1"/>
    </xf>
    <xf numFmtId="0" fontId="7" fillId="0" borderId="6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wrapText="1" indent="1"/>
    </xf>
    <xf numFmtId="0" fontId="8" fillId="0" borderId="9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horizontal="left" vertical="center" wrapText="1" indent="1"/>
    </xf>
    <xf numFmtId="175" fontId="28" fillId="0" borderId="0" xfId="47" applyNumberFormat="1" applyFont="1" applyBorder="1" applyAlignment="1">
      <alignment horizontal="right" vertical="top"/>
    </xf>
    <xf numFmtId="168" fontId="7" fillId="0" borderId="6" xfId="1" applyNumberFormat="1" applyFont="1" applyBorder="1" applyAlignment="1">
      <alignment horizontal="right" vertical="top" indent="1"/>
    </xf>
    <xf numFmtId="167" fontId="59" fillId="0" borderId="2" xfId="0" applyNumberFormat="1" applyFont="1" applyBorder="1" applyAlignment="1">
      <alignment horizontal="right" vertical="top" indent="1"/>
    </xf>
    <xf numFmtId="169" fontId="59" fillId="0" borderId="3" xfId="1" applyNumberFormat="1" applyFont="1" applyBorder="1" applyAlignment="1">
      <alignment horizontal="right" vertical="top" indent="1"/>
    </xf>
    <xf numFmtId="167" fontId="59" fillId="0" borderId="0" xfId="0" applyNumberFormat="1" applyFont="1" applyBorder="1" applyAlignment="1">
      <alignment horizontal="right" vertical="top" indent="1"/>
    </xf>
    <xf numFmtId="167" fontId="59" fillId="0" borderId="4" xfId="0" applyNumberFormat="1" applyFont="1" applyBorder="1" applyAlignment="1">
      <alignment horizontal="right" vertical="top" indent="1"/>
    </xf>
    <xf numFmtId="0" fontId="8" fillId="0" borderId="7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167" fontId="52" fillId="0" borderId="6" xfId="0" applyNumberFormat="1" applyFont="1" applyBorder="1" applyAlignment="1">
      <alignment horizontal="right" vertical="top" indent="1"/>
    </xf>
    <xf numFmtId="175" fontId="28" fillId="0" borderId="8" xfId="47" applyNumberFormat="1" applyFont="1" applyBorder="1" applyAlignment="1">
      <alignment horizontal="right" vertical="top"/>
    </xf>
    <xf numFmtId="167" fontId="59" fillId="0" borderId="8" xfId="0" applyNumberFormat="1" applyFont="1" applyBorder="1" applyAlignment="1">
      <alignment horizontal="right" vertical="top" indent="1"/>
    </xf>
    <xf numFmtId="0" fontId="8" fillId="0" borderId="6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8" fillId="0" borderId="11" xfId="0" applyFont="1" applyBorder="1" applyAlignment="1">
      <alignment horizontal="center" vertical="top" readingOrder="1"/>
    </xf>
    <xf numFmtId="0" fontId="8" fillId="0" borderId="6" xfId="0" applyFont="1" applyBorder="1" applyAlignment="1">
      <alignment horizontal="center" vertical="top"/>
    </xf>
    <xf numFmtId="167" fontId="8" fillId="0" borderId="0" xfId="0" applyNumberFormat="1" applyFont="1" applyBorder="1" applyAlignment="1">
      <alignment horizontal="right" vertical="top" indent="1"/>
    </xf>
    <xf numFmtId="167" fontId="8" fillId="0" borderId="6" xfId="0" applyNumberFormat="1" applyFont="1" applyBorder="1" applyAlignment="1">
      <alignment horizontal="right" vertical="top" indent="1"/>
    </xf>
    <xf numFmtId="1" fontId="7" fillId="0" borderId="6" xfId="0" applyNumberFormat="1" applyFont="1" applyBorder="1" applyAlignment="1">
      <alignment horizontal="right" vertical="center" indent="1"/>
    </xf>
    <xf numFmtId="175" fontId="28" fillId="0" borderId="0" xfId="26" applyNumberFormat="1" applyFont="1" applyBorder="1" applyAlignment="1">
      <alignment horizontal="right" vertical="top" wrapText="1" indent="1"/>
    </xf>
    <xf numFmtId="169" fontId="52" fillId="0" borderId="5" xfId="1" applyNumberFormat="1" applyFont="1" applyBorder="1" applyAlignment="1">
      <alignment horizontal="right" vertical="top" indent="1"/>
    </xf>
    <xf numFmtId="175" fontId="8" fillId="0" borderId="5" xfId="26" applyNumberFormat="1" applyFont="1" applyBorder="1" applyAlignment="1">
      <alignment horizontal="left" vertical="top" indent="1"/>
    </xf>
    <xf numFmtId="175" fontId="8" fillId="0" borderId="0" xfId="26" applyNumberFormat="1" applyFont="1" applyBorder="1" applyAlignment="1">
      <alignment horizontal="left" vertical="top" indent="1"/>
    </xf>
    <xf numFmtId="175" fontId="8" fillId="0" borderId="6" xfId="26" applyNumberFormat="1" applyFont="1" applyBorder="1" applyAlignment="1">
      <alignment horizontal="left" vertical="top" indent="1"/>
    </xf>
    <xf numFmtId="0" fontId="8" fillId="0" borderId="6" xfId="0" applyFont="1" applyBorder="1" applyAlignment="1">
      <alignment horizontal="left" vertical="center" indent="1" readingOrder="1"/>
    </xf>
    <xf numFmtId="0" fontId="8" fillId="0" borderId="11" xfId="0" applyFont="1" applyBorder="1" applyAlignment="1">
      <alignment horizontal="center" vertical="top" wrapText="1"/>
    </xf>
    <xf numFmtId="175" fontId="0" fillId="0" borderId="0" xfId="0" applyNumberFormat="1" applyAlignment="1">
      <alignment vertical="center"/>
    </xf>
    <xf numFmtId="168" fontId="28" fillId="0" borderId="5" xfId="1" applyNumberFormat="1" applyFont="1" applyBorder="1" applyAlignment="1">
      <alignment horizontal="right" vertical="center" indent="1"/>
    </xf>
    <xf numFmtId="168" fontId="28" fillId="0" borderId="0" xfId="1" applyNumberFormat="1" applyFont="1" applyBorder="1" applyAlignment="1">
      <alignment horizontal="right" vertical="center" indent="1"/>
    </xf>
    <xf numFmtId="168" fontId="8" fillId="0" borderId="8" xfId="1" applyNumberFormat="1" applyFont="1" applyBorder="1" applyAlignment="1">
      <alignment horizontal="right" vertical="center" indent="1"/>
    </xf>
    <xf numFmtId="175" fontId="28" fillId="0" borderId="5" xfId="47" applyNumberFormat="1" applyFont="1" applyBorder="1" applyAlignment="1">
      <alignment horizontal="right" vertical="top"/>
    </xf>
    <xf numFmtId="175" fontId="28" fillId="0" borderId="7" xfId="47" applyNumberFormat="1" applyFont="1" applyBorder="1" applyAlignment="1">
      <alignment horizontal="right" vertical="top"/>
    </xf>
    <xf numFmtId="175" fontId="29" fillId="0" borderId="5" xfId="47" applyNumberFormat="1" applyFont="1" applyBorder="1" applyAlignment="1">
      <alignment horizontal="right" vertical="top"/>
    </xf>
    <xf numFmtId="172" fontId="8" fillId="0" borderId="4" xfId="1" applyNumberFormat="1" applyFont="1" applyBorder="1" applyAlignment="1">
      <alignment horizontal="left" vertical="center" indent="1" readingOrder="1"/>
    </xf>
    <xf numFmtId="172" fontId="8" fillId="0" borderId="6" xfId="1" applyNumberFormat="1" applyFont="1" applyBorder="1" applyAlignment="1">
      <alignment horizontal="left" vertical="center" indent="1" readingOrder="1"/>
    </xf>
    <xf numFmtId="172" fontId="7" fillId="0" borderId="9" xfId="1" applyNumberFormat="1" applyFont="1" applyBorder="1" applyAlignment="1">
      <alignment horizontal="left" vertical="center" indent="1" readingOrder="1"/>
    </xf>
    <xf numFmtId="0" fontId="10" fillId="0" borderId="3" xfId="0" applyFont="1" applyBorder="1" applyAlignment="1">
      <alignment horizontal="center" vertical="top" readingOrder="2"/>
    </xf>
    <xf numFmtId="0" fontId="8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right" vertical="top" wrapText="1" indent="1" readingOrder="2"/>
    </xf>
    <xf numFmtId="0" fontId="9" fillId="0" borderId="2" xfId="0" applyFont="1" applyBorder="1" applyAlignment="1">
      <alignment horizontal="right" vertical="top" wrapText="1" indent="1" readingOrder="2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indent="1"/>
    </xf>
    <xf numFmtId="0" fontId="8" fillId="0" borderId="0" xfId="0" applyFont="1" applyAlignment="1">
      <alignment horizontal="right" vertical="center" readingOrder="2"/>
    </xf>
    <xf numFmtId="175" fontId="28" fillId="0" borderId="9" xfId="26" applyNumberFormat="1" applyFont="1" applyBorder="1" applyAlignment="1">
      <alignment horizontal="right" vertical="top" indent="1"/>
    </xf>
    <xf numFmtId="167" fontId="16" fillId="0" borderId="3" xfId="0" applyNumberFormat="1" applyFont="1" applyBorder="1" applyAlignment="1">
      <alignment horizontal="right" vertical="center" indent="1"/>
    </xf>
    <xf numFmtId="1" fontId="7" fillId="0" borderId="5" xfId="0" applyNumberFormat="1" applyFont="1" applyBorder="1" applyAlignment="1">
      <alignment horizontal="right" vertical="center" indent="1"/>
    </xf>
    <xf numFmtId="167" fontId="16" fillId="0" borderId="0" xfId="0" applyNumberFormat="1" applyFont="1" applyBorder="1" applyAlignment="1">
      <alignment horizontal="right" vertical="center" indent="1"/>
    </xf>
    <xf numFmtId="175" fontId="28" fillId="0" borderId="5" xfId="47" applyNumberFormat="1" applyFont="1" applyBorder="1" applyAlignment="1">
      <alignment horizontal="right" vertical="center" indent="1"/>
    </xf>
    <xf numFmtId="175" fontId="28" fillId="0" borderId="7" xfId="47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readingOrder="2"/>
    </xf>
    <xf numFmtId="0" fontId="0" fillId="0" borderId="0" xfId="0" applyBorder="1" applyAlignment="1">
      <alignment horizontal="center"/>
    </xf>
    <xf numFmtId="0" fontId="15" fillId="0" borderId="0" xfId="0" applyFont="1" applyBorder="1" applyAlignment="1">
      <alignment vertical="center"/>
    </xf>
    <xf numFmtId="175" fontId="8" fillId="0" borderId="7" xfId="26" applyNumberFormat="1" applyFont="1" applyBorder="1" applyAlignment="1">
      <alignment horizontal="left" vertical="top" indent="1"/>
    </xf>
    <xf numFmtId="175" fontId="8" fillId="0" borderId="8" xfId="26" applyNumberFormat="1" applyFont="1" applyBorder="1" applyAlignment="1">
      <alignment horizontal="left" vertical="top" indent="1"/>
    </xf>
    <xf numFmtId="175" fontId="8" fillId="0" borderId="9" xfId="26" applyNumberFormat="1" applyFont="1" applyBorder="1" applyAlignment="1">
      <alignment horizontal="left" vertical="top" indent="1"/>
    </xf>
    <xf numFmtId="175" fontId="59" fillId="0" borderId="4" xfId="26" applyNumberFormat="1" applyFont="1" applyBorder="1" applyAlignment="1">
      <alignment horizontal="right" vertical="top" indent="1"/>
    </xf>
    <xf numFmtId="175" fontId="59" fillId="0" borderId="6" xfId="26" applyNumberFormat="1" applyFont="1" applyBorder="1" applyAlignment="1">
      <alignment horizontal="right" vertical="top" indent="1"/>
    </xf>
    <xf numFmtId="175" fontId="15" fillId="0" borderId="0" xfId="0" applyNumberFormat="1" applyFont="1" applyAlignment="1">
      <alignment vertical="center"/>
    </xf>
    <xf numFmtId="167" fontId="62" fillId="0" borderId="8" xfId="0" applyNumberFormat="1" applyFont="1" applyBorder="1" applyAlignment="1">
      <alignment horizontal="right" vertical="top" indent="1"/>
    </xf>
    <xf numFmtId="0" fontId="7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8" fillId="0" borderId="11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 readingOrder="2"/>
    </xf>
    <xf numFmtId="0" fontId="10" fillId="0" borderId="5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left" vertical="center" wrapText="1" indent="1"/>
    </xf>
    <xf numFmtId="0" fontId="9" fillId="0" borderId="4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 readingOrder="2"/>
    </xf>
    <xf numFmtId="0" fontId="8" fillId="0" borderId="5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top" indent="1"/>
    </xf>
    <xf numFmtId="0" fontId="8" fillId="0" borderId="5" xfId="0" applyFont="1" applyBorder="1" applyAlignment="1">
      <alignment horizontal="left" vertical="center" wrapText="1" indent="1"/>
    </xf>
    <xf numFmtId="168" fontId="55" fillId="0" borderId="8" xfId="1" applyNumberFormat="1" applyFont="1" applyBorder="1" applyAlignment="1">
      <alignment horizontal="right" vertical="center" indent="1"/>
    </xf>
    <xf numFmtId="168" fontId="55" fillId="0" borderId="9" xfId="1" applyNumberFormat="1" applyFont="1" applyBorder="1" applyAlignment="1">
      <alignment horizontal="right" vertical="center" indent="1"/>
    </xf>
    <xf numFmtId="175" fontId="59" fillId="0" borderId="0" xfId="26" applyNumberFormat="1" applyFont="1" applyBorder="1" applyAlignment="1">
      <alignment horizontal="right" vertical="top" indent="1"/>
    </xf>
    <xf numFmtId="175" fontId="59" fillId="0" borderId="3" xfId="26" applyNumberFormat="1" applyFont="1" applyBorder="1" applyAlignment="1">
      <alignment horizontal="right" vertical="top" indent="1"/>
    </xf>
    <xf numFmtId="167" fontId="22" fillId="0" borderId="3" xfId="0" applyNumberFormat="1" applyFont="1" applyBorder="1" applyAlignment="1">
      <alignment horizontal="right" vertical="top" indent="1"/>
    </xf>
    <xf numFmtId="167" fontId="22" fillId="0" borderId="0" xfId="0" applyNumberFormat="1" applyFont="1" applyBorder="1" applyAlignment="1">
      <alignment horizontal="right" vertical="top" indent="1"/>
    </xf>
    <xf numFmtId="175" fontId="7" fillId="0" borderId="6" xfId="26" applyNumberFormat="1" applyFont="1" applyBorder="1" applyAlignment="1">
      <alignment horizontal="right" vertical="top" indent="1"/>
    </xf>
    <xf numFmtId="1" fontId="8" fillId="0" borderId="7" xfId="0" applyNumberFormat="1" applyFont="1" applyBorder="1" applyAlignment="1">
      <alignment horizontal="right" vertical="top" indent="1"/>
    </xf>
    <xf numFmtId="167" fontId="8" fillId="0" borderId="8" xfId="0" applyNumberFormat="1" applyFont="1" applyBorder="1" applyAlignment="1">
      <alignment horizontal="right" vertical="top" indent="1"/>
    </xf>
    <xf numFmtId="167" fontId="8" fillId="0" borderId="9" xfId="0" applyNumberFormat="1" applyFont="1" applyBorder="1" applyAlignment="1">
      <alignment horizontal="right" vertical="top" indent="1"/>
    </xf>
    <xf numFmtId="0" fontId="8" fillId="0" borderId="6" xfId="0" applyFont="1" applyBorder="1" applyAlignment="1">
      <alignment horizontal="right" vertical="top" indent="1"/>
    </xf>
    <xf numFmtId="0" fontId="8" fillId="0" borderId="7" xfId="0" applyFont="1" applyBorder="1" applyAlignment="1">
      <alignment horizontal="right" vertical="top" indent="1"/>
    </xf>
    <xf numFmtId="167" fontId="15" fillId="0" borderId="0" xfId="0" applyNumberFormat="1" applyFont="1" applyBorder="1" applyAlignment="1">
      <alignment horizontal="right" vertical="center" indent="1"/>
    </xf>
    <xf numFmtId="167" fontId="16" fillId="0" borderId="4" xfId="0" applyNumberFormat="1" applyFont="1" applyBorder="1" applyAlignment="1">
      <alignment horizontal="right" vertical="center" indent="1"/>
    </xf>
    <xf numFmtId="167" fontId="16" fillId="0" borderId="6" xfId="0" applyNumberFormat="1" applyFont="1" applyBorder="1" applyAlignment="1">
      <alignment horizontal="right" vertical="center" indent="1"/>
    </xf>
    <xf numFmtId="167" fontId="15" fillId="0" borderId="6" xfId="0" applyNumberFormat="1" applyFont="1" applyBorder="1" applyAlignment="1">
      <alignment horizontal="right" vertical="center" indent="1"/>
    </xf>
    <xf numFmtId="167" fontId="15" fillId="0" borderId="8" xfId="0" applyNumberFormat="1" applyFont="1" applyBorder="1" applyAlignment="1">
      <alignment horizontal="right" vertical="center" indent="1"/>
    </xf>
    <xf numFmtId="167" fontId="15" fillId="0" borderId="9" xfId="0" applyNumberFormat="1" applyFont="1" applyBorder="1" applyAlignment="1">
      <alignment horizontal="right" vertical="center" indent="1"/>
    </xf>
    <xf numFmtId="167" fontId="16" fillId="0" borderId="2" xfId="0" applyNumberFormat="1" applyFont="1" applyBorder="1" applyAlignment="1">
      <alignment horizontal="right" indent="1"/>
    </xf>
    <xf numFmtId="167" fontId="16" fillId="0" borderId="3" xfId="0" applyNumberFormat="1" applyFont="1" applyBorder="1" applyAlignment="1">
      <alignment horizontal="right" indent="1"/>
    </xf>
    <xf numFmtId="167" fontId="16" fillId="0" borderId="4" xfId="0" applyNumberFormat="1" applyFont="1" applyBorder="1" applyAlignment="1">
      <alignment horizontal="right" indent="1"/>
    </xf>
    <xf numFmtId="167" fontId="16" fillId="0" borderId="5" xfId="0" applyNumberFormat="1" applyFont="1" applyBorder="1" applyAlignment="1">
      <alignment horizontal="right" indent="1"/>
    </xf>
    <xf numFmtId="167" fontId="16" fillId="0" borderId="0" xfId="0" applyNumberFormat="1" applyFont="1" applyBorder="1" applyAlignment="1">
      <alignment horizontal="right" indent="1"/>
    </xf>
    <xf numFmtId="167" fontId="16" fillId="0" borderId="6" xfId="0" applyNumberFormat="1" applyFont="1" applyBorder="1" applyAlignment="1">
      <alignment horizontal="right" indent="1"/>
    </xf>
    <xf numFmtId="167" fontId="15" fillId="0" borderId="5" xfId="0" applyNumberFormat="1" applyFont="1" applyBorder="1" applyAlignment="1">
      <alignment horizontal="right" indent="1"/>
    </xf>
    <xf numFmtId="167" fontId="15" fillId="0" borderId="0" xfId="0" applyNumberFormat="1" applyFont="1" applyBorder="1" applyAlignment="1">
      <alignment horizontal="right" indent="1"/>
    </xf>
    <xf numFmtId="167" fontId="15" fillId="0" borderId="6" xfId="0" applyNumberFormat="1" applyFont="1" applyBorder="1" applyAlignment="1">
      <alignment horizontal="right" indent="1"/>
    </xf>
    <xf numFmtId="167" fontId="15" fillId="0" borderId="7" xfId="0" applyNumberFormat="1" applyFont="1" applyBorder="1" applyAlignment="1">
      <alignment horizontal="right" indent="1"/>
    </xf>
    <xf numFmtId="167" fontId="15" fillId="0" borderId="8" xfId="0" applyNumberFormat="1" applyFont="1" applyBorder="1" applyAlignment="1">
      <alignment horizontal="right" indent="1"/>
    </xf>
    <xf numFmtId="167" fontId="15" fillId="0" borderId="9" xfId="0" applyNumberFormat="1" applyFont="1" applyBorder="1" applyAlignment="1">
      <alignment horizontal="right" indent="1"/>
    </xf>
    <xf numFmtId="175" fontId="28" fillId="0" borderId="0" xfId="26" applyNumberFormat="1" applyFont="1" applyBorder="1" applyAlignment="1">
      <alignment horizontal="left" vertical="center" wrapText="1"/>
    </xf>
    <xf numFmtId="168" fontId="28" fillId="0" borderId="0" xfId="1" applyNumberFormat="1" applyFont="1" applyBorder="1" applyAlignment="1">
      <alignment vertical="top"/>
    </xf>
    <xf numFmtId="168" fontId="28" fillId="0" borderId="8" xfId="1" applyNumberFormat="1" applyFont="1" applyBorder="1" applyAlignment="1">
      <alignment vertical="top"/>
    </xf>
    <xf numFmtId="168" fontId="28" fillId="0" borderId="9" xfId="1" applyNumberFormat="1" applyFont="1" applyBorder="1" applyAlignment="1">
      <alignment vertical="top"/>
    </xf>
    <xf numFmtId="168" fontId="29" fillId="0" borderId="3" xfId="1" applyNumberFormat="1" applyFont="1" applyBorder="1" applyAlignment="1">
      <alignment horizontal="right" vertical="center" indent="1"/>
    </xf>
    <xf numFmtId="168" fontId="29" fillId="0" borderId="3" xfId="1" applyNumberFormat="1" applyFont="1" applyBorder="1" applyAlignment="1">
      <alignment vertical="center"/>
    </xf>
    <xf numFmtId="168" fontId="29" fillId="0" borderId="4" xfId="1" applyNumberFormat="1" applyFont="1" applyBorder="1" applyAlignment="1">
      <alignment vertical="center"/>
    </xf>
    <xf numFmtId="168" fontId="28" fillId="0" borderId="6" xfId="1" applyNumberFormat="1" applyFont="1" applyBorder="1" applyAlignment="1">
      <alignment vertical="top"/>
    </xf>
    <xf numFmtId="168" fontId="51" fillId="0" borderId="2" xfId="1" applyNumberFormat="1" applyFont="1" applyBorder="1" applyAlignment="1">
      <alignment horizontal="right" vertical="top" indent="1"/>
    </xf>
    <xf numFmtId="168" fontId="8" fillId="0" borderId="5" xfId="1" applyNumberFormat="1" applyFont="1" applyBorder="1" applyAlignment="1">
      <alignment horizontal="right" vertical="top" indent="1"/>
    </xf>
    <xf numFmtId="168" fontId="8" fillId="0" borderId="7" xfId="1" applyNumberFormat="1" applyFont="1" applyBorder="1" applyAlignment="1">
      <alignment horizontal="right" vertical="top" indent="1"/>
    </xf>
    <xf numFmtId="170" fontId="28" fillId="0" borderId="8" xfId="46" applyNumberFormat="1" applyFont="1" applyBorder="1" applyAlignment="1">
      <alignment horizontal="right" vertical="top" indent="1"/>
    </xf>
    <xf numFmtId="175" fontId="59" fillId="0" borderId="3" xfId="26" applyNumberFormat="1" applyFont="1" applyBorder="1" applyAlignment="1">
      <alignment horizontal="center" vertical="top" wrapText="1"/>
    </xf>
    <xf numFmtId="175" fontId="29" fillId="0" borderId="5" xfId="26" applyNumberFormat="1" applyFont="1" applyBorder="1" applyAlignment="1">
      <alignment horizontal="center" vertical="top" wrapText="1"/>
    </xf>
    <xf numFmtId="175" fontId="29" fillId="0" borderId="0" xfId="26" applyNumberFormat="1" applyFont="1" applyBorder="1" applyAlignment="1">
      <alignment horizontal="center" vertical="top" wrapText="1"/>
    </xf>
    <xf numFmtId="175" fontId="59" fillId="0" borderId="6" xfId="26" applyNumberFormat="1" applyFont="1" applyBorder="1" applyAlignment="1">
      <alignment horizontal="center" vertical="top" wrapText="1"/>
    </xf>
    <xf numFmtId="175" fontId="28" fillId="0" borderId="5" xfId="26" applyNumberFormat="1" applyFont="1" applyBorder="1" applyAlignment="1">
      <alignment horizontal="center" vertical="top" wrapText="1"/>
    </xf>
    <xf numFmtId="175" fontId="28" fillId="0" borderId="0" xfId="26" applyNumberFormat="1" applyFont="1" applyBorder="1" applyAlignment="1">
      <alignment horizontal="center" vertical="top" wrapText="1"/>
    </xf>
    <xf numFmtId="175" fontId="59" fillId="0" borderId="9" xfId="26" applyNumberFormat="1" applyFont="1" applyBorder="1" applyAlignment="1">
      <alignment horizontal="center" vertical="top" wrapText="1"/>
    </xf>
    <xf numFmtId="3" fontId="7" fillId="0" borderId="3" xfId="7" applyNumberFormat="1" applyFont="1" applyFill="1" applyBorder="1" applyAlignment="1">
      <alignment horizontal="left" vertical="center" wrapText="1"/>
    </xf>
    <xf numFmtId="3" fontId="7" fillId="0" borderId="4" xfId="7" applyNumberFormat="1" applyFont="1" applyFill="1" applyBorder="1" applyAlignment="1">
      <alignment horizontal="left" vertical="center" wrapText="1"/>
    </xf>
    <xf numFmtId="3" fontId="7" fillId="0" borderId="0" xfId="7" applyNumberFormat="1" applyFont="1" applyFill="1" applyBorder="1" applyAlignment="1">
      <alignment horizontal="left" vertical="center" wrapText="1"/>
    </xf>
    <xf numFmtId="3" fontId="7" fillId="0" borderId="6" xfId="7" applyNumberFormat="1" applyFont="1" applyFill="1" applyBorder="1" applyAlignment="1">
      <alignment horizontal="left" vertical="center" wrapText="1"/>
    </xf>
    <xf numFmtId="175" fontId="29" fillId="0" borderId="0" xfId="26" applyNumberFormat="1" applyFont="1" applyBorder="1" applyAlignment="1">
      <alignment horizontal="left" vertical="center" wrapText="1"/>
    </xf>
    <xf numFmtId="175" fontId="29" fillId="0" borderId="6" xfId="26" applyNumberFormat="1" applyFont="1" applyBorder="1" applyAlignment="1">
      <alignment horizontal="left" vertical="center" wrapText="1"/>
    </xf>
    <xf numFmtId="3" fontId="8" fillId="0" borderId="0" xfId="7" applyNumberFormat="1" applyFont="1" applyFill="1" applyBorder="1" applyAlignment="1">
      <alignment horizontal="left" vertical="center" wrapText="1"/>
    </xf>
    <xf numFmtId="175" fontId="28" fillId="0" borderId="6" xfId="26" applyNumberFormat="1" applyFont="1" applyBorder="1" applyAlignment="1">
      <alignment horizontal="left" vertical="center" wrapText="1"/>
    </xf>
    <xf numFmtId="175" fontId="28" fillId="0" borderId="0" xfId="47" applyNumberFormat="1" applyFont="1" applyBorder="1" applyAlignment="1">
      <alignment horizontal="left" vertical="center" wrapText="1"/>
    </xf>
    <xf numFmtId="175" fontId="28" fillId="0" borderId="6" xfId="47" applyNumberFormat="1" applyFont="1" applyBorder="1" applyAlignment="1">
      <alignment horizontal="left" vertical="center" wrapText="1"/>
    </xf>
    <xf numFmtId="175" fontId="28" fillId="0" borderId="8" xfId="47" applyNumberFormat="1" applyFont="1" applyBorder="1" applyAlignment="1">
      <alignment horizontal="left" vertical="center" wrapText="1"/>
    </xf>
    <xf numFmtId="175" fontId="28" fillId="0" borderId="9" xfId="47" applyNumberFormat="1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right" readingOrder="2"/>
    </xf>
    <xf numFmtId="0" fontId="8" fillId="0" borderId="0" xfId="0" applyFont="1" applyBorder="1" applyAlignment="1">
      <alignment horizontal="left" vertical="center"/>
    </xf>
    <xf numFmtId="175" fontId="28" fillId="0" borderId="0" xfId="26" applyNumberFormat="1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 indent="1"/>
    </xf>
    <xf numFmtId="0" fontId="8" fillId="0" borderId="11" xfId="0" applyFont="1" applyBorder="1" applyAlignment="1">
      <alignment horizontal="left" vertical="center" wrapText="1" indent="1"/>
    </xf>
    <xf numFmtId="0" fontId="8" fillId="0" borderId="12" xfId="0" applyFont="1" applyBorder="1" applyAlignment="1">
      <alignment horizontal="left" vertical="center" wrapText="1" indent="1"/>
    </xf>
    <xf numFmtId="167" fontId="52" fillId="0" borderId="3" xfId="0" applyNumberFormat="1" applyFont="1" applyBorder="1" applyAlignment="1">
      <alignment horizontal="left" vertical="top" indent="1"/>
    </xf>
    <xf numFmtId="167" fontId="52" fillId="0" borderId="0" xfId="0" applyNumberFormat="1" applyFont="1" applyBorder="1" applyAlignment="1">
      <alignment horizontal="left" vertical="top" indent="1"/>
    </xf>
    <xf numFmtId="167" fontId="59" fillId="0" borderId="8" xfId="0" applyNumberFormat="1" applyFont="1" applyBorder="1" applyAlignment="1">
      <alignment horizontal="left" vertical="top" indent="1"/>
    </xf>
    <xf numFmtId="175" fontId="28" fillId="0" borderId="2" xfId="1" applyNumberFormat="1" applyFont="1" applyBorder="1" applyAlignment="1">
      <alignment horizontal="center" vertical="top"/>
    </xf>
    <xf numFmtId="1" fontId="59" fillId="0" borderId="4" xfId="0" applyNumberFormat="1" applyFont="1" applyBorder="1" applyAlignment="1">
      <alignment horizontal="center" vertical="top"/>
    </xf>
    <xf numFmtId="175" fontId="28" fillId="0" borderId="5" xfId="1" applyNumberFormat="1" applyFont="1" applyBorder="1" applyAlignment="1">
      <alignment horizontal="center" vertical="top"/>
    </xf>
    <xf numFmtId="1" fontId="59" fillId="0" borderId="6" xfId="0" applyNumberFormat="1" applyFont="1" applyBorder="1" applyAlignment="1">
      <alignment horizontal="center" vertical="top"/>
    </xf>
    <xf numFmtId="172" fontId="8" fillId="0" borderId="7" xfId="1" applyNumberFormat="1" applyFont="1" applyBorder="1" applyAlignment="1">
      <alignment horizontal="center" vertical="top"/>
    </xf>
    <xf numFmtId="1" fontId="59" fillId="0" borderId="9" xfId="0" applyNumberFormat="1" applyFont="1" applyBorder="1" applyAlignment="1">
      <alignment horizontal="center" vertical="top"/>
    </xf>
    <xf numFmtId="168" fontId="7" fillId="0" borderId="9" xfId="1" applyNumberFormat="1" applyFont="1" applyBorder="1" applyAlignment="1">
      <alignment horizontal="right" vertical="top" indent="1"/>
    </xf>
    <xf numFmtId="175" fontId="28" fillId="0" borderId="8" xfId="26" applyNumberFormat="1" applyFont="1" applyBorder="1" applyAlignment="1">
      <alignment horizontal="center" vertical="top" wrapText="1"/>
    </xf>
    <xf numFmtId="0" fontId="8" fillId="0" borderId="0" xfId="0" applyFont="1" applyAlignment="1">
      <alignment vertical="center" readingOrder="2"/>
    </xf>
    <xf numFmtId="177" fontId="28" fillId="0" borderId="0" xfId="1" applyNumberFormat="1" applyFont="1" applyBorder="1" applyAlignment="1">
      <alignment horizontal="right" vertical="top"/>
    </xf>
    <xf numFmtId="177" fontId="28" fillId="0" borderId="8" xfId="1" applyNumberFormat="1" applyFont="1" applyBorder="1" applyAlignment="1">
      <alignment horizontal="right" vertical="top"/>
    </xf>
    <xf numFmtId="167" fontId="62" fillId="0" borderId="12" xfId="0" applyNumberFormat="1" applyFont="1" applyBorder="1" applyAlignment="1">
      <alignment horizontal="right" vertical="top" indent="1"/>
    </xf>
    <xf numFmtId="0" fontId="22" fillId="0" borderId="0" xfId="0" applyFont="1" applyAlignment="1">
      <alignment horizontal="left" vertical="top" indent="1"/>
    </xf>
    <xf numFmtId="0" fontId="15" fillId="0" borderId="0" xfId="0" applyFont="1"/>
    <xf numFmtId="0" fontId="8" fillId="0" borderId="6" xfId="0" applyFont="1" applyBorder="1" applyAlignment="1">
      <alignment horizontal="left" vertical="center" indent="1"/>
    </xf>
    <xf numFmtId="0" fontId="8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right" vertical="center" readingOrder="2"/>
    </xf>
    <xf numFmtId="0" fontId="8" fillId="0" borderId="5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22" fillId="0" borderId="0" xfId="0" applyFont="1" applyAlignment="1">
      <alignment vertical="center"/>
    </xf>
    <xf numFmtId="0" fontId="8" fillId="0" borderId="0" xfId="0" applyFont="1" applyBorder="1" applyAlignment="1"/>
    <xf numFmtId="170" fontId="29" fillId="0" borderId="3" xfId="46" applyNumberFormat="1" applyFont="1" applyBorder="1" applyAlignment="1">
      <alignment horizontal="right" vertical="top" indent="1"/>
    </xf>
    <xf numFmtId="168" fontId="29" fillId="0" borderId="4" xfId="1" applyNumberFormat="1" applyFont="1" applyBorder="1" applyAlignment="1">
      <alignment horizontal="right" vertical="top" indent="1"/>
    </xf>
    <xf numFmtId="170" fontId="28" fillId="0" borderId="6" xfId="46" applyNumberFormat="1" applyFont="1" applyBorder="1" applyAlignment="1">
      <alignment horizontal="right" vertical="top" indent="1"/>
    </xf>
    <xf numFmtId="1" fontId="7" fillId="0" borderId="2" xfId="0" applyNumberFormat="1" applyFont="1" applyBorder="1" applyAlignment="1">
      <alignment horizontal="right" vertical="top" indent="1"/>
    </xf>
    <xf numFmtId="0" fontId="63" fillId="0" borderId="4" xfId="0" applyFont="1" applyBorder="1" applyAlignment="1">
      <alignment horizontal="right" vertical="center" indent="1" readingOrder="1"/>
    </xf>
    <xf numFmtId="0" fontId="63" fillId="0" borderId="6" xfId="0" applyFont="1" applyBorder="1" applyAlignment="1">
      <alignment horizontal="right" vertical="center" indent="1" readingOrder="1"/>
    </xf>
    <xf numFmtId="0" fontId="63" fillId="0" borderId="9" xfId="0" applyFont="1" applyBorder="1" applyAlignment="1">
      <alignment horizontal="right" vertical="center" indent="1" readingOrder="1"/>
    </xf>
    <xf numFmtId="167" fontId="63" fillId="0" borderId="2" xfId="0" applyNumberFormat="1" applyFont="1" applyBorder="1" applyAlignment="1">
      <alignment horizontal="right" vertical="center" indent="1" readingOrder="1"/>
    </xf>
    <xf numFmtId="167" fontId="63" fillId="0" borderId="3" xfId="0" applyNumberFormat="1" applyFont="1" applyBorder="1" applyAlignment="1">
      <alignment horizontal="right" vertical="center" indent="1" readingOrder="1"/>
    </xf>
    <xf numFmtId="167" fontId="63" fillId="0" borderId="5" xfId="0" applyNumberFormat="1" applyFont="1" applyBorder="1" applyAlignment="1">
      <alignment horizontal="right" vertical="center" indent="1" readingOrder="1"/>
    </xf>
    <xf numFmtId="167" fontId="63" fillId="0" borderId="0" xfId="0" applyNumberFormat="1" applyFont="1" applyBorder="1" applyAlignment="1">
      <alignment horizontal="right" vertical="center" indent="1" readingOrder="1"/>
    </xf>
    <xf numFmtId="167" fontId="39" fillId="0" borderId="5" xfId="0" applyNumberFormat="1" applyFont="1" applyBorder="1" applyAlignment="1">
      <alignment horizontal="right" vertical="center" indent="1" readingOrder="1"/>
    </xf>
    <xf numFmtId="167" fontId="39" fillId="0" borderId="0" xfId="0" applyNumberFormat="1" applyFont="1" applyBorder="1" applyAlignment="1">
      <alignment horizontal="right" vertical="center" indent="1" readingOrder="1"/>
    </xf>
    <xf numFmtId="167" fontId="39" fillId="0" borderId="7" xfId="0" applyNumberFormat="1" applyFont="1" applyBorder="1" applyAlignment="1">
      <alignment horizontal="right" vertical="center" indent="1" readingOrder="1"/>
    </xf>
    <xf numFmtId="167" fontId="39" fillId="0" borderId="8" xfId="0" applyNumberFormat="1" applyFont="1" applyBorder="1" applyAlignment="1">
      <alignment horizontal="right" vertical="center" indent="1" readingOrder="1"/>
    </xf>
    <xf numFmtId="175" fontId="29" fillId="0" borderId="0" xfId="47" applyNumberFormat="1" applyFont="1" applyBorder="1" applyAlignment="1">
      <alignment horizontal="right" vertical="top"/>
    </xf>
    <xf numFmtId="175" fontId="29" fillId="0" borderId="6" xfId="47" applyNumberFormat="1" applyFont="1" applyBorder="1" applyAlignment="1">
      <alignment horizontal="right" vertical="top"/>
    </xf>
    <xf numFmtId="175" fontId="29" fillId="0" borderId="8" xfId="47" applyNumberFormat="1" applyFont="1" applyBorder="1" applyAlignment="1">
      <alignment horizontal="right" vertical="top"/>
    </xf>
    <xf numFmtId="175" fontId="29" fillId="0" borderId="9" xfId="47" applyNumberFormat="1" applyFont="1" applyBorder="1" applyAlignment="1">
      <alignment horizontal="right" vertical="top"/>
    </xf>
    <xf numFmtId="0" fontId="7" fillId="0" borderId="4" xfId="0" applyFont="1" applyBorder="1" applyAlignment="1">
      <alignment horizontal="right" vertical="center" indent="1" readingOrder="1"/>
    </xf>
    <xf numFmtId="0" fontId="7" fillId="0" borderId="6" xfId="0" applyFont="1" applyBorder="1" applyAlignment="1">
      <alignment horizontal="right" vertical="center" indent="1" readingOrder="1"/>
    </xf>
    <xf numFmtId="0" fontId="7" fillId="0" borderId="9" xfId="0" applyFont="1" applyBorder="1" applyAlignment="1">
      <alignment horizontal="right" vertical="center" indent="1" readingOrder="1"/>
    </xf>
    <xf numFmtId="167" fontId="7" fillId="0" borderId="0" xfId="0" applyNumberFormat="1" applyFont="1" applyBorder="1" applyAlignment="1">
      <alignment horizontal="right" vertical="center" indent="1" readingOrder="1"/>
    </xf>
    <xf numFmtId="175" fontId="29" fillId="0" borderId="5" xfId="47" applyNumberFormat="1" applyFont="1" applyBorder="1" applyAlignment="1">
      <alignment horizontal="right" vertical="center" indent="1"/>
    </xf>
    <xf numFmtId="0" fontId="8" fillId="0" borderId="5" xfId="0" applyFont="1" applyBorder="1" applyAlignment="1">
      <alignment horizontal="center" vertical="center" wrapText="1" readingOrder="2"/>
    </xf>
    <xf numFmtId="0" fontId="8" fillId="0" borderId="7" xfId="0" applyFont="1" applyBorder="1" applyAlignment="1">
      <alignment horizontal="center" vertical="center" wrapText="1" readingOrder="2"/>
    </xf>
    <xf numFmtId="167" fontId="63" fillId="0" borderId="4" xfId="0" applyNumberFormat="1" applyFont="1" applyBorder="1" applyAlignment="1">
      <alignment horizontal="right" vertical="center" indent="1" readingOrder="1"/>
    </xf>
    <xf numFmtId="167" fontId="63" fillId="0" borderId="6" xfId="0" applyNumberFormat="1" applyFont="1" applyBorder="1" applyAlignment="1">
      <alignment horizontal="right" vertical="center" indent="1" readingOrder="1"/>
    </xf>
    <xf numFmtId="167" fontId="39" fillId="0" borderId="6" xfId="0" applyNumberFormat="1" applyFont="1" applyBorder="1" applyAlignment="1">
      <alignment horizontal="right" vertical="center" indent="1" readingOrder="1"/>
    </xf>
    <xf numFmtId="167" fontId="39" fillId="0" borderId="9" xfId="0" applyNumberFormat="1" applyFont="1" applyBorder="1" applyAlignment="1">
      <alignment horizontal="right" vertical="center" indent="1" readingOrder="1"/>
    </xf>
    <xf numFmtId="167" fontId="28" fillId="0" borderId="3" xfId="26" applyNumberFormat="1" applyFont="1" applyBorder="1" applyAlignment="1">
      <alignment horizontal="right" vertical="top" indent="1"/>
    </xf>
    <xf numFmtId="167" fontId="28" fillId="0" borderId="0" xfId="26" applyNumberFormat="1" applyFont="1" applyBorder="1" applyAlignment="1">
      <alignment horizontal="right" vertical="top" indent="1"/>
    </xf>
    <xf numFmtId="178" fontId="0" fillId="0" borderId="0" xfId="0" applyNumberFormat="1"/>
    <xf numFmtId="167" fontId="7" fillId="0" borderId="5" xfId="0" applyNumberFormat="1" applyFont="1" applyBorder="1" applyAlignment="1">
      <alignment horizontal="right" vertical="center" indent="1" readingOrder="1"/>
    </xf>
    <xf numFmtId="167" fontId="7" fillId="0" borderId="2" xfId="0" applyNumberFormat="1" applyFont="1" applyBorder="1" applyAlignment="1">
      <alignment horizontal="right" vertical="center" indent="1" readingOrder="1"/>
    </xf>
    <xf numFmtId="167" fontId="7" fillId="0" borderId="3" xfId="0" applyNumberFormat="1" applyFont="1" applyBorder="1" applyAlignment="1">
      <alignment horizontal="right" vertical="center" indent="1" readingOrder="1"/>
    </xf>
    <xf numFmtId="167" fontId="8" fillId="0" borderId="5" xfId="0" applyNumberFormat="1" applyFont="1" applyBorder="1" applyAlignment="1">
      <alignment horizontal="right" vertical="center" indent="1" readingOrder="1"/>
    </xf>
    <xf numFmtId="167" fontId="8" fillId="0" borderId="0" xfId="0" applyNumberFormat="1" applyFont="1" applyBorder="1" applyAlignment="1">
      <alignment horizontal="right" vertical="center" indent="1" readingOrder="1"/>
    </xf>
    <xf numFmtId="167" fontId="8" fillId="0" borderId="7" xfId="0" applyNumberFormat="1" applyFont="1" applyBorder="1" applyAlignment="1">
      <alignment horizontal="right" vertical="center" indent="1" readingOrder="1"/>
    </xf>
    <xf numFmtId="167" fontId="8" fillId="0" borderId="8" xfId="0" applyNumberFormat="1" applyFont="1" applyBorder="1" applyAlignment="1">
      <alignment horizontal="right" vertical="center" indent="1" readingOrder="1"/>
    </xf>
    <xf numFmtId="168" fontId="28" fillId="0" borderId="2" xfId="1" applyNumberFormat="1" applyFont="1" applyBorder="1" applyAlignment="1">
      <alignment horizontal="right" vertical="center" indent="1"/>
    </xf>
    <xf numFmtId="175" fontId="16" fillId="0" borderId="4" xfId="26" applyNumberFormat="1" applyFont="1" applyBorder="1" applyAlignment="1">
      <alignment horizontal="right" vertical="center" indent="1"/>
    </xf>
    <xf numFmtId="175" fontId="16" fillId="0" borderId="6" xfId="26" applyNumberFormat="1" applyFont="1" applyBorder="1" applyAlignment="1">
      <alignment horizontal="right" vertical="center" indent="1"/>
    </xf>
    <xf numFmtId="170" fontId="7" fillId="0" borderId="2" xfId="4" applyNumberFormat="1" applyFont="1" applyBorder="1" applyAlignment="1">
      <alignment horizontal="right" vertical="center"/>
    </xf>
    <xf numFmtId="170" fontId="7" fillId="0" borderId="3" xfId="4" applyNumberFormat="1" applyFont="1" applyBorder="1" applyAlignment="1">
      <alignment horizontal="right" vertical="center"/>
    </xf>
    <xf numFmtId="175" fontId="28" fillId="0" borderId="3" xfId="26" applyNumberFormat="1" applyFont="1" applyBorder="1" applyAlignment="1">
      <alignment horizontal="left" vertical="center" indent="1"/>
    </xf>
    <xf numFmtId="175" fontId="28" fillId="0" borderId="0" xfId="26" applyNumberFormat="1" applyFont="1" applyBorder="1" applyAlignment="1">
      <alignment horizontal="left" vertical="center" indent="1"/>
    </xf>
    <xf numFmtId="170" fontId="28" fillId="0" borderId="7" xfId="45" applyNumberFormat="1" applyFont="1" applyBorder="1" applyAlignment="1">
      <alignment horizontal="right" vertical="center" indent="1"/>
    </xf>
    <xf numFmtId="0" fontId="8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 indent="1"/>
    </xf>
    <xf numFmtId="175" fontId="28" fillId="0" borderId="3" xfId="47" applyNumberFormat="1" applyFont="1" applyBorder="1" applyAlignment="1">
      <alignment horizontal="left" vertical="top" indent="1"/>
    </xf>
    <xf numFmtId="175" fontId="28" fillId="0" borderId="0" xfId="47" applyNumberFormat="1" applyFont="1" applyBorder="1" applyAlignment="1">
      <alignment horizontal="left" vertical="top" indent="1"/>
    </xf>
    <xf numFmtId="175" fontId="7" fillId="0" borderId="8" xfId="26" applyNumberFormat="1" applyFont="1" applyBorder="1" applyAlignment="1">
      <alignment horizontal="left" vertical="top" indent="1"/>
    </xf>
    <xf numFmtId="0" fontId="8" fillId="0" borderId="1" xfId="0" applyFont="1" applyBorder="1" applyAlignment="1">
      <alignment horizontal="center" vertical="top" wrapText="1"/>
    </xf>
    <xf numFmtId="175" fontId="28" fillId="0" borderId="0" xfId="1" applyNumberFormat="1" applyFont="1" applyBorder="1" applyAlignment="1">
      <alignment horizontal="left" vertical="top" wrapText="1" indent="1"/>
    </xf>
    <xf numFmtId="175" fontId="28" fillId="0" borderId="3" xfId="47" applyNumberFormat="1" applyFont="1" applyBorder="1" applyAlignment="1">
      <alignment horizontal="left" vertical="top" wrapText="1" indent="1"/>
    </xf>
    <xf numFmtId="175" fontId="28" fillId="0" borderId="0" xfId="47" applyNumberFormat="1" applyFont="1" applyBorder="1" applyAlignment="1">
      <alignment horizontal="left" vertical="top" wrapText="1" indent="1"/>
    </xf>
    <xf numFmtId="175" fontId="28" fillId="0" borderId="3" xfId="26" applyNumberFormat="1" applyFont="1" applyBorder="1" applyAlignment="1">
      <alignment horizontal="left" vertical="top" wrapText="1" indent="1"/>
    </xf>
    <xf numFmtId="175" fontId="28" fillId="0" borderId="0" xfId="26" applyNumberFormat="1" applyFont="1" applyBorder="1" applyAlignment="1">
      <alignment horizontal="left" vertical="top" wrapText="1" indent="1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 readingOrder="2"/>
    </xf>
    <xf numFmtId="0" fontId="9" fillId="0" borderId="10" xfId="0" applyFont="1" applyBorder="1" applyAlignment="1">
      <alignment horizontal="center" vertical="center" wrapText="1" readingOrder="2"/>
    </xf>
    <xf numFmtId="0" fontId="10" fillId="0" borderId="5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left" vertical="center" wrapText="1" indent="1"/>
    </xf>
    <xf numFmtId="0" fontId="8" fillId="0" borderId="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170" fontId="7" fillId="0" borderId="0" xfId="4" applyNumberFormat="1" applyFont="1" applyBorder="1" applyAlignment="1">
      <alignment horizontal="right" vertical="center"/>
    </xf>
    <xf numFmtId="170" fontId="7" fillId="0" borderId="4" xfId="4" applyNumberFormat="1" applyFont="1" applyBorder="1" applyAlignment="1">
      <alignment horizontal="right" vertical="center"/>
    </xf>
    <xf numFmtId="170" fontId="7" fillId="0" borderId="5" xfId="4" applyNumberFormat="1" applyFont="1" applyBorder="1" applyAlignment="1">
      <alignment horizontal="right" vertical="center"/>
    </xf>
    <xf numFmtId="170" fontId="7" fillId="0" borderId="6" xfId="4" applyNumberFormat="1" applyFont="1" applyBorder="1" applyAlignment="1">
      <alignment horizontal="right" vertical="center"/>
    </xf>
    <xf numFmtId="170" fontId="7" fillId="0" borderId="7" xfId="4" applyNumberFormat="1" applyFont="1" applyBorder="1" applyAlignment="1">
      <alignment horizontal="right" vertical="center"/>
    </xf>
    <xf numFmtId="170" fontId="7" fillId="0" borderId="8" xfId="4" applyNumberFormat="1" applyFont="1" applyBorder="1" applyAlignment="1">
      <alignment horizontal="right" vertical="center"/>
    </xf>
    <xf numFmtId="170" fontId="7" fillId="0" borderId="9" xfId="4" applyNumberFormat="1" applyFont="1" applyBorder="1" applyAlignment="1">
      <alignment horizontal="right" vertical="center"/>
    </xf>
    <xf numFmtId="167" fontId="16" fillId="0" borderId="3" xfId="0" applyNumberFormat="1" applyFont="1" applyBorder="1" applyAlignment="1">
      <alignment horizontal="right" vertical="top" indent="1"/>
    </xf>
    <xf numFmtId="167" fontId="16" fillId="0" borderId="0" xfId="0" applyNumberFormat="1" applyFont="1" applyBorder="1" applyAlignment="1">
      <alignment horizontal="right" vertical="top" indent="1"/>
    </xf>
    <xf numFmtId="175" fontId="28" fillId="0" borderId="7" xfId="1" applyNumberFormat="1" applyFont="1" applyBorder="1" applyAlignment="1">
      <alignment horizontal="right" vertical="top" indent="1"/>
    </xf>
    <xf numFmtId="177" fontId="29" fillId="0" borderId="0" xfId="1" applyNumberFormat="1" applyFont="1" applyBorder="1" applyAlignment="1">
      <alignment horizontal="right" vertical="top"/>
    </xf>
    <xf numFmtId="177" fontId="29" fillId="0" borderId="9" xfId="1" applyNumberFormat="1" applyFont="1" applyBorder="1" applyAlignment="1">
      <alignment horizontal="right" vertical="top"/>
    </xf>
    <xf numFmtId="168" fontId="15" fillId="0" borderId="8" xfId="1" applyNumberFormat="1" applyFont="1" applyBorder="1" applyAlignment="1">
      <alignment horizontal="right" vertical="center" indent="1"/>
    </xf>
    <xf numFmtId="168" fontId="16" fillId="0" borderId="8" xfId="1" applyNumberFormat="1" applyFont="1" applyBorder="1" applyAlignment="1">
      <alignment horizontal="right" vertical="center" indent="1"/>
    </xf>
    <xf numFmtId="168" fontId="16" fillId="0" borderId="9" xfId="1" applyNumberFormat="1" applyFont="1" applyBorder="1" applyAlignment="1">
      <alignment horizontal="right" vertical="center" indent="1"/>
    </xf>
    <xf numFmtId="168" fontId="8" fillId="0" borderId="0" xfId="1" applyNumberFormat="1" applyFont="1" applyBorder="1" applyAlignment="1">
      <alignment horizontal="right" vertical="top" indent="1"/>
    </xf>
    <xf numFmtId="168" fontId="8" fillId="0" borderId="8" xfId="1" applyNumberFormat="1" applyFont="1" applyBorder="1" applyAlignment="1">
      <alignment horizontal="right" vertical="top" indent="1"/>
    </xf>
    <xf numFmtId="175" fontId="28" fillId="0" borderId="8" xfId="26" applyNumberFormat="1" applyFont="1" applyBorder="1" applyAlignment="1">
      <alignment horizontal="right" vertical="top" wrapText="1" indent="1"/>
    </xf>
    <xf numFmtId="169" fontId="52" fillId="0" borderId="6" xfId="1" applyNumberFormat="1" applyFont="1" applyBorder="1" applyAlignment="1">
      <alignment horizontal="right" vertical="top" indent="1"/>
    </xf>
    <xf numFmtId="169" fontId="52" fillId="0" borderId="7" xfId="1" applyNumberFormat="1" applyFont="1" applyBorder="1" applyAlignment="1">
      <alignment horizontal="right" vertical="top" indent="1"/>
    </xf>
    <xf numFmtId="169" fontId="52" fillId="0" borderId="8" xfId="1" applyNumberFormat="1" applyFont="1" applyBorder="1" applyAlignment="1">
      <alignment horizontal="right" vertical="top" indent="1"/>
    </xf>
    <xf numFmtId="169" fontId="52" fillId="0" borderId="9" xfId="1" applyNumberFormat="1" applyFont="1" applyBorder="1" applyAlignment="1">
      <alignment horizontal="right" vertical="top" indent="1"/>
    </xf>
    <xf numFmtId="0" fontId="0" fillId="0" borderId="0" xfId="0" applyAlignment="1">
      <alignment wrapText="1"/>
    </xf>
    <xf numFmtId="170" fontId="16" fillId="0" borderId="5" xfId="0" applyNumberFormat="1" applyFont="1" applyBorder="1" applyAlignment="1">
      <alignment horizontal="right" vertical="center" indent="1"/>
    </xf>
    <xf numFmtId="0" fontId="27" fillId="0" borderId="0" xfId="52"/>
    <xf numFmtId="0" fontId="0" fillId="0" borderId="0" xfId="0" applyBorder="1" applyAlignment="1"/>
    <xf numFmtId="175" fontId="16" fillId="0" borderId="9" xfId="26" applyNumberFormat="1" applyFont="1" applyBorder="1" applyAlignment="1">
      <alignment horizontal="right" vertical="center" indent="1"/>
    </xf>
    <xf numFmtId="168" fontId="7" fillId="0" borderId="2" xfId="1" applyNumberFormat="1" applyFont="1" applyBorder="1" applyAlignment="1">
      <alignment horizontal="right" vertical="top" indent="1"/>
    </xf>
    <xf numFmtId="175" fontId="28" fillId="0" borderId="7" xfId="26" applyNumberFormat="1" applyFont="1" applyBorder="1" applyAlignment="1">
      <alignment horizontal="center" vertical="top" wrapText="1"/>
    </xf>
    <xf numFmtId="175" fontId="29" fillId="0" borderId="6" xfId="26" applyNumberFormat="1" applyFont="1" applyBorder="1" applyAlignment="1">
      <alignment horizontal="center" vertical="top" wrapText="1"/>
    </xf>
    <xf numFmtId="175" fontId="7" fillId="0" borderId="9" xfId="26" applyNumberFormat="1" applyFont="1" applyBorder="1" applyAlignment="1">
      <alignment horizontal="left" vertical="top" indent="1"/>
    </xf>
    <xf numFmtId="175" fontId="16" fillId="0" borderId="8" xfId="26" applyNumberFormat="1" applyFont="1" applyBorder="1" applyAlignment="1">
      <alignment horizontal="right" vertical="center" indent="1"/>
    </xf>
    <xf numFmtId="175" fontId="16" fillId="0" borderId="7" xfId="26" applyNumberFormat="1" applyFont="1" applyBorder="1" applyAlignment="1">
      <alignment horizontal="right" vertical="center" indent="1"/>
    </xf>
    <xf numFmtId="170" fontId="0" fillId="0" borderId="0" xfId="0" applyNumberFormat="1" applyAlignment="1"/>
    <xf numFmtId="168" fontId="7" fillId="0" borderId="3" xfId="1" applyNumberFormat="1" applyFont="1" applyBorder="1" applyAlignment="1">
      <alignment horizontal="right" vertical="top" indent="1"/>
    </xf>
    <xf numFmtId="0" fontId="7" fillId="0" borderId="1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indent="1" readingOrder="1"/>
    </xf>
    <xf numFmtId="0" fontId="8" fillId="0" borderId="0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9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right" vertical="top" indent="1"/>
    </xf>
    <xf numFmtId="0" fontId="7" fillId="0" borderId="6" xfId="0" applyFont="1" applyBorder="1" applyAlignment="1">
      <alignment horizontal="left" vertical="center" indent="1"/>
    </xf>
    <xf numFmtId="0" fontId="9" fillId="0" borderId="5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 readingOrder="2"/>
    </xf>
    <xf numFmtId="0" fontId="10" fillId="0" borderId="5" xfId="0" applyFont="1" applyBorder="1" applyAlignment="1">
      <alignment horizontal="right" vertical="top" indent="1" readingOrder="1"/>
    </xf>
    <xf numFmtId="168" fontId="8" fillId="0" borderId="3" xfId="1" applyNumberFormat="1" applyFont="1" applyBorder="1" applyAlignment="1">
      <alignment horizontal="right" vertical="top" indent="1"/>
    </xf>
    <xf numFmtId="0" fontId="9" fillId="0" borderId="1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left" vertical="top" wrapText="1" indent="2"/>
    </xf>
    <xf numFmtId="168" fontId="29" fillId="0" borderId="7" xfId="1" applyNumberFormat="1" applyFont="1" applyBorder="1" applyAlignment="1">
      <alignment horizontal="right" vertical="top" indent="1"/>
    </xf>
    <xf numFmtId="0" fontId="9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readingOrder="2"/>
    </xf>
    <xf numFmtId="0" fontId="8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1"/>
    </xf>
    <xf numFmtId="0" fontId="0" fillId="0" borderId="8" xfId="0" applyBorder="1" applyAlignment="1"/>
    <xf numFmtId="0" fontId="0" fillId="0" borderId="0" xfId="0" applyBorder="1" applyAlignment="1"/>
    <xf numFmtId="0" fontId="7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1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/>
    </xf>
    <xf numFmtId="0" fontId="9" fillId="0" borderId="10" xfId="0" applyFont="1" applyBorder="1" applyAlignment="1">
      <alignment horizontal="center" vertical="center" readingOrder="2"/>
    </xf>
    <xf numFmtId="0" fontId="9" fillId="0" borderId="11" xfId="0" applyFont="1" applyBorder="1" applyAlignment="1">
      <alignment horizontal="center" vertical="center" readingOrder="2"/>
    </xf>
    <xf numFmtId="0" fontId="9" fillId="0" borderId="12" xfId="0" applyFont="1" applyBorder="1" applyAlignment="1">
      <alignment horizontal="center" vertical="center" readingOrder="2"/>
    </xf>
    <xf numFmtId="0" fontId="9" fillId="0" borderId="2" xfId="0" applyFont="1" applyBorder="1" applyAlignment="1">
      <alignment horizontal="center" vertical="center" readingOrder="2"/>
    </xf>
    <xf numFmtId="0" fontId="0" fillId="0" borderId="4" xfId="0" applyBorder="1" applyAlignment="1">
      <alignment horizontal="center" vertical="center"/>
    </xf>
    <xf numFmtId="0" fontId="16" fillId="0" borderId="7" xfId="0" applyFont="1" applyBorder="1" applyAlignment="1">
      <alignment horizontal="center" vertical="center" readingOrder="2"/>
    </xf>
    <xf numFmtId="0" fontId="0" fillId="0" borderId="8" xfId="0" applyBorder="1" applyAlignment="1">
      <alignment horizontal="center" vertical="center"/>
    </xf>
    <xf numFmtId="0" fontId="16" fillId="0" borderId="12" xfId="0" applyFont="1" applyBorder="1" applyAlignment="1">
      <alignment horizontal="center" vertical="center" readingOrder="2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right" vertical="center" readingOrder="2"/>
    </xf>
    <xf numFmtId="0" fontId="0" fillId="0" borderId="15" xfId="0" applyBorder="1" applyAlignment="1">
      <alignment vertical="center"/>
    </xf>
    <xf numFmtId="0" fontId="7" fillId="0" borderId="15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9" fillId="0" borderId="13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readingOrder="2"/>
    </xf>
    <xf numFmtId="0" fontId="9" fillId="0" borderId="7" xfId="0" applyFont="1" applyBorder="1" applyAlignment="1">
      <alignment horizontal="center" vertical="center" readingOrder="2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2" fontId="9" fillId="0" borderId="3" xfId="0" applyNumberFormat="1" applyFont="1" applyBorder="1" applyAlignment="1">
      <alignment horizontal="center" vertical="center" wrapText="1" readingOrder="2"/>
    </xf>
    <xf numFmtId="2" fontId="9" fillId="0" borderId="4" xfId="0" applyNumberFormat="1" applyFont="1" applyBorder="1" applyAlignment="1">
      <alignment horizontal="center" vertical="center" wrapText="1" readingOrder="2"/>
    </xf>
    <xf numFmtId="2" fontId="16" fillId="0" borderId="0" xfId="0" applyNumberFormat="1" applyFont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center" vertical="center" readingOrder="2"/>
    </xf>
    <xf numFmtId="0" fontId="9" fillId="0" borderId="4" xfId="0" applyFont="1" applyBorder="1" applyAlignment="1">
      <alignment horizontal="center" vertical="center" readingOrder="2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15" xfId="0" applyFont="1" applyBorder="1" applyAlignment="1">
      <alignment horizontal="right" vertical="center" readingOrder="2"/>
    </xf>
    <xf numFmtId="0" fontId="16" fillId="0" borderId="15" xfId="0" applyFont="1" applyBorder="1" applyAlignment="1">
      <alignment horizontal="left" vertical="center" indent="1" readingOrder="2"/>
    </xf>
    <xf numFmtId="0" fontId="16" fillId="0" borderId="14" xfId="0" applyFont="1" applyBorder="1" applyAlignment="1">
      <alignment horizontal="left" vertical="center" indent="1" readingOrder="2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6" fillId="0" borderId="15" xfId="0" applyFont="1" applyBorder="1" applyAlignment="1">
      <alignment horizontal="left" readingOrder="2"/>
    </xf>
    <xf numFmtId="0" fontId="16" fillId="0" borderId="14" xfId="0" applyFont="1" applyBorder="1" applyAlignment="1">
      <alignment horizontal="left" readingOrder="2"/>
    </xf>
    <xf numFmtId="0" fontId="9" fillId="0" borderId="13" xfId="0" applyFont="1" applyBorder="1" applyAlignment="1">
      <alignment horizontal="right" readingOrder="2"/>
    </xf>
    <xf numFmtId="0" fontId="9" fillId="0" borderId="15" xfId="0" applyFont="1" applyBorder="1" applyAlignment="1">
      <alignment horizontal="right" readingOrder="2"/>
    </xf>
    <xf numFmtId="0" fontId="15" fillId="0" borderId="0" xfId="0" applyFont="1" applyAlignment="1">
      <alignment horizontal="left" vertical="center"/>
    </xf>
    <xf numFmtId="0" fontId="9" fillId="0" borderId="3" xfId="0" applyFont="1" applyBorder="1" applyAlignment="1">
      <alignment horizontal="right" readingOrder="2"/>
    </xf>
    <xf numFmtId="0" fontId="16" fillId="0" borderId="3" xfId="0" applyFont="1" applyBorder="1" applyAlignment="1">
      <alignment horizontal="left" readingOrder="2"/>
    </xf>
    <xf numFmtId="0" fontId="7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9" fillId="0" borderId="2" xfId="0" applyFont="1" applyBorder="1" applyAlignment="1">
      <alignment horizontal="right" vertical="top" indent="1"/>
    </xf>
    <xf numFmtId="0" fontId="9" fillId="0" borderId="4" xfId="0" applyFont="1" applyBorder="1" applyAlignment="1">
      <alignment horizontal="right" vertical="top" indent="1"/>
    </xf>
    <xf numFmtId="0" fontId="7" fillId="0" borderId="2" xfId="0" applyFont="1" applyBorder="1" applyAlignment="1">
      <alignment horizontal="left" vertical="center" indent="1"/>
    </xf>
    <xf numFmtId="0" fontId="7" fillId="0" borderId="4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 readingOrder="1"/>
    </xf>
    <xf numFmtId="0" fontId="8" fillId="0" borderId="6" xfId="0" applyFont="1" applyBorder="1" applyAlignment="1">
      <alignment horizontal="left" vertical="center" indent="1" readingOrder="1"/>
    </xf>
    <xf numFmtId="0" fontId="8" fillId="0" borderId="5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53" fillId="0" borderId="5" xfId="0" applyFont="1" applyBorder="1" applyAlignment="1">
      <alignment horizontal="right" vertical="top" readingOrder="2"/>
    </xf>
    <xf numFmtId="0" fontId="53" fillId="0" borderId="0" xfId="0" applyFont="1" applyBorder="1" applyAlignment="1">
      <alignment horizontal="right" vertical="top" readingOrder="2"/>
    </xf>
    <xf numFmtId="0" fontId="52" fillId="0" borderId="5" xfId="0" applyFont="1" applyBorder="1" applyAlignment="1">
      <alignment horizontal="left" vertical="center" indent="1"/>
    </xf>
    <xf numFmtId="0" fontId="52" fillId="0" borderId="6" xfId="0" applyFont="1" applyBorder="1" applyAlignment="1">
      <alignment horizontal="left" vertical="center" indent="1"/>
    </xf>
    <xf numFmtId="0" fontId="10" fillId="0" borderId="5" xfId="0" applyFont="1" applyBorder="1" applyAlignment="1">
      <alignment horizontal="right" vertical="top" readingOrder="2"/>
    </xf>
    <xf numFmtId="0" fontId="10" fillId="0" borderId="0" xfId="0" applyFont="1" applyBorder="1" applyAlignment="1">
      <alignment horizontal="right" vertical="top" readingOrder="2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0" borderId="2" xfId="0" applyFont="1" applyBorder="1" applyAlignment="1">
      <alignment horizontal="right" vertical="top" indent="1" readingOrder="2"/>
    </xf>
    <xf numFmtId="0" fontId="9" fillId="0" borderId="3" xfId="0" applyFont="1" applyBorder="1" applyAlignment="1">
      <alignment horizontal="right" vertical="top" indent="1" readingOrder="2"/>
    </xf>
    <xf numFmtId="0" fontId="15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right" readingOrder="2"/>
    </xf>
    <xf numFmtId="0" fontId="5" fillId="0" borderId="0" xfId="0" applyFont="1" applyAlignment="1">
      <alignment horizontal="center" vertical="center" readingOrder="1"/>
    </xf>
    <xf numFmtId="0" fontId="6" fillId="0" borderId="0" xfId="0" applyFont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top" wrapText="1" indent="1" readingOrder="2"/>
    </xf>
    <xf numFmtId="0" fontId="0" fillId="0" borderId="3" xfId="0" applyFont="1" applyBorder="1"/>
    <xf numFmtId="0" fontId="7" fillId="0" borderId="2" xfId="0" applyFont="1" applyBorder="1" applyAlignment="1">
      <alignment horizontal="center" vertical="center" wrapText="1" readingOrder="2"/>
    </xf>
    <xf numFmtId="0" fontId="18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 readingOrder="2"/>
    </xf>
    <xf numFmtId="0" fontId="9" fillId="0" borderId="13" xfId="0" applyFont="1" applyBorder="1" applyAlignment="1">
      <alignment horizontal="center" vertical="center" wrapText="1" readingOrder="2"/>
    </xf>
    <xf numFmtId="0" fontId="9" fillId="0" borderId="2" xfId="0" applyFont="1" applyBorder="1" applyAlignment="1">
      <alignment horizontal="right" vertical="center" wrapText="1" readingOrder="2"/>
    </xf>
    <xf numFmtId="0" fontId="9" fillId="0" borderId="3" xfId="0" applyFont="1" applyBorder="1" applyAlignment="1">
      <alignment horizontal="right" vertical="center" wrapText="1" readingOrder="2"/>
    </xf>
    <xf numFmtId="0" fontId="8" fillId="0" borderId="3" xfId="0" applyFont="1" applyBorder="1" applyAlignment="1">
      <alignment horizontal="left" vertical="center" wrapText="1" readingOrder="2"/>
    </xf>
    <xf numFmtId="0" fontId="8" fillId="0" borderId="4" xfId="0" applyFont="1" applyBorder="1" applyAlignment="1">
      <alignment horizontal="left" vertical="center" wrapText="1" readingOrder="2"/>
    </xf>
    <xf numFmtId="0" fontId="7" fillId="0" borderId="13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10" fillId="0" borderId="5" xfId="0" applyFont="1" applyBorder="1" applyAlignment="1">
      <alignment horizontal="right" vertical="top" wrapText="1" indent="1" readingOrder="2"/>
    </xf>
    <xf numFmtId="0" fontId="10" fillId="0" borderId="0" xfId="0" applyFont="1" applyBorder="1" applyAlignment="1">
      <alignment horizontal="right" vertical="top" wrapText="1" indent="1" readingOrder="2"/>
    </xf>
    <xf numFmtId="0" fontId="8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22" fillId="0" borderId="3" xfId="0" applyFont="1" applyBorder="1" applyAlignment="1">
      <alignment horizontal="right" readingOrder="2"/>
    </xf>
    <xf numFmtId="168" fontId="8" fillId="0" borderId="0" xfId="1" applyNumberFormat="1" applyFont="1" applyFill="1" applyBorder="1" applyAlignment="1">
      <alignment horizontal="left" vertical="center"/>
    </xf>
    <xf numFmtId="0" fontId="7" fillId="0" borderId="15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 readingOrder="2"/>
    </xf>
    <xf numFmtId="0" fontId="9" fillId="0" borderId="13" xfId="0" applyFont="1" applyBorder="1" applyAlignment="1">
      <alignment horizontal="right" vertical="top" wrapText="1"/>
    </xf>
    <xf numFmtId="0" fontId="9" fillId="0" borderId="15" xfId="0" applyFont="1" applyBorder="1" applyAlignment="1">
      <alignment horizontal="right" vertical="top" wrapText="1"/>
    </xf>
    <xf numFmtId="0" fontId="7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wrapText="1" readingOrder="2"/>
    </xf>
    <xf numFmtId="0" fontId="9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9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vertical="top"/>
    </xf>
    <xf numFmtId="0" fontId="9" fillId="0" borderId="2" xfId="0" applyFont="1" applyBorder="1" applyAlignment="1">
      <alignment horizontal="center" vertical="top" wrapText="1" readingOrder="2"/>
    </xf>
    <xf numFmtId="0" fontId="9" fillId="0" borderId="4" xfId="0" applyFont="1" applyBorder="1" applyAlignment="1">
      <alignment horizontal="center" vertical="top" wrapText="1" readingOrder="2"/>
    </xf>
    <xf numFmtId="0" fontId="7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7" fillId="0" borderId="5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7" fillId="0" borderId="0" xfId="0" applyFont="1" applyBorder="1" applyAlignment="1">
      <alignment horizontal="center" vertical="center" wrapText="1" readingOrder="2"/>
    </xf>
    <xf numFmtId="0" fontId="7" fillId="0" borderId="1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right" vertical="top" wrapText="1" indent="1"/>
    </xf>
    <xf numFmtId="0" fontId="0" fillId="0" borderId="3" xfId="0" applyBorder="1"/>
    <xf numFmtId="0" fontId="7" fillId="0" borderId="3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center" indent="1"/>
    </xf>
    <xf numFmtId="0" fontId="10" fillId="0" borderId="5" xfId="0" applyFont="1" applyBorder="1" applyAlignment="1">
      <alignment horizontal="right" vertical="top" wrapText="1" indent="1"/>
    </xf>
    <xf numFmtId="0" fontId="10" fillId="0" borderId="0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9" fillId="0" borderId="6" xfId="0" applyFont="1" applyBorder="1" applyAlignment="1">
      <alignment horizontal="center" vertical="center" wrapText="1" readingOrder="2"/>
    </xf>
    <xf numFmtId="0" fontId="9" fillId="0" borderId="7" xfId="0" applyFont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7" fillId="0" borderId="3" xfId="0" applyFont="1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8" fillId="0" borderId="0" xfId="0" applyFont="1" applyBorder="1" applyAlignment="1">
      <alignment horizontal="left" vertical="center" indent="1"/>
    </xf>
    <xf numFmtId="0" fontId="5" fillId="0" borderId="0" xfId="0" applyFont="1" applyAlignment="1">
      <alignment horizontal="center" readingOrder="2"/>
    </xf>
    <xf numFmtId="0" fontId="9" fillId="0" borderId="15" xfId="0" applyFont="1" applyBorder="1" applyAlignment="1">
      <alignment horizontal="right" vertical="top" wrapText="1" readingOrder="2"/>
    </xf>
    <xf numFmtId="0" fontId="7" fillId="0" borderId="1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wrapText="1" readingOrder="2"/>
    </xf>
    <xf numFmtId="0" fontId="9" fillId="0" borderId="8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top"/>
    </xf>
    <xf numFmtId="0" fontId="9" fillId="0" borderId="15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readingOrder="2"/>
    </xf>
    <xf numFmtId="0" fontId="7" fillId="0" borderId="5" xfId="0" applyFont="1" applyBorder="1" applyAlignment="1">
      <alignment horizontal="center" vertical="center" readingOrder="2"/>
    </xf>
    <xf numFmtId="0" fontId="7" fillId="0" borderId="6" xfId="0" applyFont="1" applyBorder="1" applyAlignment="1">
      <alignment horizontal="center" vertical="center" readingOrder="2"/>
    </xf>
    <xf numFmtId="0" fontId="7" fillId="0" borderId="7" xfId="0" applyFont="1" applyBorder="1" applyAlignment="1">
      <alignment horizontal="center" vertical="center" readingOrder="2"/>
    </xf>
    <xf numFmtId="0" fontId="7" fillId="0" borderId="9" xfId="0" applyFont="1" applyBorder="1" applyAlignment="1">
      <alignment horizontal="center" vertical="center" readingOrder="2"/>
    </xf>
    <xf numFmtId="0" fontId="8" fillId="0" borderId="0" xfId="0" applyFont="1" applyBorder="1" applyAlignment="1">
      <alignment horizontal="right" vertical="center" readingOrder="2"/>
    </xf>
    <xf numFmtId="0" fontId="0" fillId="0" borderId="4" xfId="0" applyBorder="1"/>
    <xf numFmtId="0" fontId="10" fillId="0" borderId="5" xfId="0" applyFont="1" applyBorder="1" applyAlignment="1">
      <alignment horizontal="right" vertical="top" indent="1" readingOrder="2"/>
    </xf>
    <xf numFmtId="0" fontId="26" fillId="0" borderId="0" xfId="0" applyFont="1" applyBorder="1" applyAlignment="1">
      <alignment horizontal="right" vertical="top" indent="1" readingOrder="2"/>
    </xf>
    <xf numFmtId="0" fontId="9" fillId="0" borderId="6" xfId="0" applyFont="1" applyBorder="1" applyAlignment="1">
      <alignment horizontal="center" vertical="center" readingOrder="2"/>
    </xf>
    <xf numFmtId="0" fontId="9" fillId="0" borderId="9" xfId="0" applyFont="1" applyBorder="1" applyAlignment="1">
      <alignment horizontal="center" vertical="center" readingOrder="2"/>
    </xf>
    <xf numFmtId="0" fontId="7" fillId="0" borderId="5" xfId="0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top" indent="1"/>
    </xf>
    <xf numFmtId="0" fontId="7" fillId="0" borderId="14" xfId="0" applyFont="1" applyBorder="1" applyAlignment="1">
      <alignment horizontal="left" vertical="top" indent="1"/>
    </xf>
    <xf numFmtId="0" fontId="9" fillId="0" borderId="13" xfId="0" applyFont="1" applyBorder="1" applyAlignment="1">
      <alignment horizontal="right" vertical="top" indent="1" readingOrder="2"/>
    </xf>
    <xf numFmtId="0" fontId="9" fillId="0" borderId="15" xfId="0" applyFont="1" applyBorder="1" applyAlignment="1">
      <alignment horizontal="right" vertical="top" indent="1" readingOrder="2"/>
    </xf>
    <xf numFmtId="0" fontId="56" fillId="0" borderId="3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/>
    </xf>
    <xf numFmtId="0" fontId="8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 readingOrder="2"/>
    </xf>
    <xf numFmtId="0" fontId="10" fillId="0" borderId="0" xfId="0" applyFont="1" applyBorder="1" applyAlignment="1">
      <alignment horizontal="right" vertical="top" wrapText="1" readingOrder="2"/>
    </xf>
    <xf numFmtId="0" fontId="10" fillId="0" borderId="0" xfId="0" applyFont="1" applyBorder="1" applyAlignment="1">
      <alignment horizontal="right" vertical="center" wrapText="1" readingOrder="2"/>
    </xf>
    <xf numFmtId="0" fontId="8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right" vertical="top" readingOrder="2"/>
    </xf>
    <xf numFmtId="0" fontId="8" fillId="0" borderId="0" xfId="0" applyFont="1" applyBorder="1" applyAlignment="1">
      <alignment vertical="top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right" vertical="top" readingOrder="2"/>
    </xf>
    <xf numFmtId="0" fontId="56" fillId="0" borderId="3" xfId="0" applyFont="1" applyBorder="1"/>
    <xf numFmtId="0" fontId="7" fillId="0" borderId="10" xfId="0" applyFont="1" applyBorder="1" applyAlignment="1">
      <alignment horizontal="left" vertical="center" indent="1"/>
    </xf>
    <xf numFmtId="0" fontId="7" fillId="0" borderId="11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12" xfId="0" applyFont="1" applyBorder="1" applyAlignment="1">
      <alignment horizontal="left" vertical="center" indent="1"/>
    </xf>
    <xf numFmtId="0" fontId="9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right" vertical="center" wrapText="1" readingOrder="2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right" vertical="top" wrapText="1" indent="1" readingOrder="2"/>
    </xf>
    <xf numFmtId="0" fontId="8" fillId="0" borderId="0" xfId="0" applyFont="1" applyBorder="1" applyAlignment="1">
      <alignment horizontal="right" vertical="top" wrapText="1" indent="1" readingOrder="2"/>
    </xf>
    <xf numFmtId="0" fontId="9" fillId="0" borderId="10" xfId="0" applyFont="1" applyBorder="1" applyAlignment="1">
      <alignment horizontal="center" vertical="top" wrapText="1" readingOrder="2"/>
    </xf>
    <xf numFmtId="0" fontId="9" fillId="0" borderId="11" xfId="0" applyFont="1" applyBorder="1" applyAlignment="1">
      <alignment horizontal="center" vertical="top" wrapText="1" readingOrder="2"/>
    </xf>
    <xf numFmtId="0" fontId="57" fillId="0" borderId="5" xfId="0" applyFont="1" applyBorder="1" applyAlignment="1">
      <alignment horizontal="right" vertical="top" wrapText="1" indent="1" readingOrder="2"/>
    </xf>
    <xf numFmtId="0" fontId="57" fillId="0" borderId="0" xfId="0" applyFont="1" applyBorder="1" applyAlignment="1">
      <alignment horizontal="right" vertical="top" wrapText="1" indent="1" readingOrder="2"/>
    </xf>
    <xf numFmtId="0" fontId="15" fillId="0" borderId="0" xfId="0" applyFont="1" applyBorder="1" applyAlignment="1">
      <alignment horizontal="right" readingOrder="2"/>
    </xf>
    <xf numFmtId="0" fontId="8" fillId="0" borderId="0" xfId="0" applyFont="1" applyBorder="1" applyAlignment="1">
      <alignment horizontal="left" vertical="center" readingOrder="1"/>
    </xf>
    <xf numFmtId="0" fontId="7" fillId="0" borderId="2" xfId="0" applyFont="1" applyBorder="1" applyAlignment="1">
      <alignment horizontal="right" vertical="top" wrapText="1" indent="1" readingOrder="2"/>
    </xf>
    <xf numFmtId="0" fontId="7" fillId="0" borderId="3" xfId="0" applyFont="1" applyBorder="1" applyAlignment="1">
      <alignment horizontal="right" vertical="top" wrapText="1" indent="1" readingOrder="2"/>
    </xf>
    <xf numFmtId="0" fontId="10" fillId="0" borderId="6" xfId="0" applyFont="1" applyBorder="1" applyAlignment="1">
      <alignment horizontal="right" vertical="top" indent="1"/>
    </xf>
    <xf numFmtId="0" fontId="8" fillId="0" borderId="6" xfId="0" applyFont="1" applyBorder="1" applyAlignment="1">
      <alignment horizontal="right" vertical="top" inden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right" vertical="center"/>
    </xf>
    <xf numFmtId="0" fontId="0" fillId="0" borderId="14" xfId="0" applyBorder="1" applyAlignment="1">
      <alignment horizontal="left" vertical="center"/>
    </xf>
    <xf numFmtId="0" fontId="9" fillId="0" borderId="2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 readingOrder="2"/>
    </xf>
    <xf numFmtId="0" fontId="9" fillId="0" borderId="0" xfId="0" applyFont="1" applyBorder="1" applyAlignment="1">
      <alignment horizontal="center" vertical="center" readingOrder="2"/>
    </xf>
    <xf numFmtId="0" fontId="9" fillId="0" borderId="8" xfId="0" applyFont="1" applyBorder="1" applyAlignment="1">
      <alignment horizontal="center" vertical="center" readingOrder="2"/>
    </xf>
    <xf numFmtId="0" fontId="9" fillId="0" borderId="13" xfId="0" applyFont="1" applyBorder="1" applyAlignment="1">
      <alignment horizontal="right" vertical="top" wrapText="1" readingOrder="2"/>
    </xf>
    <xf numFmtId="0" fontId="0" fillId="0" borderId="15" xfId="0" applyBorder="1"/>
    <xf numFmtId="0" fontId="0" fillId="0" borderId="14" xfId="0" applyBorder="1" applyAlignment="1">
      <alignment horizontal="left"/>
    </xf>
    <xf numFmtId="0" fontId="22" fillId="0" borderId="0" xfId="0" applyFont="1" applyAlignment="1">
      <alignment horizontal="right" readingOrder="2"/>
    </xf>
    <xf numFmtId="0" fontId="22" fillId="0" borderId="0" xfId="0" applyFont="1" applyAlignment="1">
      <alignment horizontal="left"/>
    </xf>
    <xf numFmtId="0" fontId="22" fillId="0" borderId="0" xfId="0" applyFont="1" applyBorder="1" applyAlignment="1">
      <alignment readingOrder="1"/>
    </xf>
    <xf numFmtId="0" fontId="42" fillId="0" borderId="3" xfId="0" applyFont="1" applyBorder="1"/>
    <xf numFmtId="0" fontId="10" fillId="0" borderId="5" xfId="0" applyFont="1" applyBorder="1" applyAlignment="1">
      <alignment horizontal="right" vertical="top"/>
    </xf>
    <xf numFmtId="0" fontId="10" fillId="0" borderId="0" xfId="0" applyFont="1" applyBorder="1" applyAlignment="1">
      <alignment horizontal="right" vertical="top"/>
    </xf>
    <xf numFmtId="0" fontId="9" fillId="0" borderId="13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 indent="1"/>
    </xf>
    <xf numFmtId="0" fontId="10" fillId="0" borderId="3" xfId="0" applyFont="1" applyBorder="1" applyAlignment="1">
      <alignment horizontal="right" vertical="center" wrapText="1" readingOrder="2"/>
    </xf>
    <xf numFmtId="0" fontId="8" fillId="0" borderId="0" xfId="0" applyFont="1" applyBorder="1" applyAlignment="1">
      <alignment vertical="center" wrapText="1"/>
    </xf>
    <xf numFmtId="0" fontId="10" fillId="0" borderId="6" xfId="0" applyFont="1" applyBorder="1" applyAlignment="1">
      <alignment horizontal="right" vertical="top"/>
    </xf>
    <xf numFmtId="0" fontId="5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right" vertical="top" indent="1" readingOrder="2"/>
    </xf>
    <xf numFmtId="0" fontId="7" fillId="0" borderId="15" xfId="0" applyFont="1" applyBorder="1" applyAlignment="1">
      <alignment horizontal="right" vertical="top" indent="1" readingOrder="2"/>
    </xf>
    <xf numFmtId="0" fontId="7" fillId="0" borderId="2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8" fillId="0" borderId="5" xfId="0" applyFont="1" applyBorder="1" applyAlignment="1">
      <alignment horizontal="right" vertical="top"/>
    </xf>
    <xf numFmtId="0" fontId="8" fillId="0" borderId="6" xfId="0" applyFont="1" applyBorder="1" applyAlignment="1">
      <alignment horizontal="right" vertical="top"/>
    </xf>
    <xf numFmtId="0" fontId="7" fillId="0" borderId="4" xfId="0" applyFont="1" applyBorder="1" applyAlignment="1">
      <alignment horizontal="left" vertical="top" wrapText="1" indent="1" readingOrder="1"/>
    </xf>
    <xf numFmtId="0" fontId="7" fillId="0" borderId="6" xfId="0" applyFont="1" applyBorder="1" applyAlignment="1">
      <alignment horizontal="left" vertical="top" wrapText="1" indent="1" readingOrder="1"/>
    </xf>
    <xf numFmtId="0" fontId="9" fillId="0" borderId="2" xfId="0" applyFont="1" applyBorder="1" applyAlignment="1">
      <alignment vertical="top" readingOrder="2"/>
    </xf>
    <xf numFmtId="0" fontId="9" fillId="0" borderId="5" xfId="0" applyFont="1" applyBorder="1" applyAlignment="1">
      <alignment vertical="top" readingOrder="2"/>
    </xf>
    <xf numFmtId="0" fontId="7" fillId="0" borderId="14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center" wrapText="1" indent="1" readingOrder="1"/>
    </xf>
    <xf numFmtId="0" fontId="8" fillId="0" borderId="9" xfId="0" applyFont="1" applyBorder="1" applyAlignment="1">
      <alignment horizontal="left" vertical="center" wrapText="1" indent="1" readingOrder="1"/>
    </xf>
    <xf numFmtId="0" fontId="10" fillId="0" borderId="5" xfId="0" applyFont="1" applyBorder="1" applyAlignment="1">
      <alignment horizontal="right" vertical="top" indent="1" readingOrder="1"/>
    </xf>
    <xf numFmtId="0" fontId="10" fillId="0" borderId="7" xfId="0" applyFont="1" applyBorder="1" applyAlignment="1">
      <alignment horizontal="right" vertical="top" wrapText="1" indent="1"/>
    </xf>
    <xf numFmtId="0" fontId="31" fillId="0" borderId="16" xfId="19" applyBorder="1" applyAlignment="1">
      <alignment horizontal="center" vertical="center" wrapText="1"/>
    </xf>
    <xf numFmtId="0" fontId="31" fillId="0" borderId="17" xfId="19" applyFont="1" applyBorder="1" applyAlignment="1">
      <alignment horizontal="center" vertical="center"/>
    </xf>
    <xf numFmtId="0" fontId="31" fillId="0" borderId="18" xfId="19" applyFont="1" applyBorder="1" applyAlignment="1">
      <alignment horizontal="center" vertical="center"/>
    </xf>
    <xf numFmtId="0" fontId="31" fillId="0" borderId="22" xfId="19" applyFont="1" applyBorder="1" applyAlignment="1">
      <alignment horizontal="center" vertical="center"/>
    </xf>
    <xf numFmtId="0" fontId="31" fillId="0" borderId="23" xfId="19" applyFont="1" applyBorder="1" applyAlignment="1">
      <alignment horizontal="center" vertical="center"/>
    </xf>
    <xf numFmtId="0" fontId="31" fillId="0" borderId="24" xfId="19" applyFont="1" applyBorder="1" applyAlignment="1">
      <alignment horizontal="center" vertical="center"/>
    </xf>
    <xf numFmtId="0" fontId="32" fillId="0" borderId="28" xfId="19" applyFont="1" applyBorder="1" applyAlignment="1">
      <alignment horizontal="left" vertical="top" wrapText="1"/>
    </xf>
    <xf numFmtId="0" fontId="31" fillId="0" borderId="32" xfId="19" applyFont="1" applyBorder="1" applyAlignment="1">
      <alignment horizontal="center" vertical="center"/>
    </xf>
    <xf numFmtId="0" fontId="32" fillId="0" borderId="17" xfId="19" applyFont="1" applyBorder="1" applyAlignment="1">
      <alignment horizontal="left" vertical="top" wrapText="1"/>
    </xf>
    <xf numFmtId="0" fontId="31" fillId="0" borderId="0" xfId="19" applyFont="1" applyBorder="1" applyAlignment="1">
      <alignment horizontal="center" vertical="center"/>
    </xf>
    <xf numFmtId="0" fontId="32" fillId="0" borderId="0" xfId="19" applyFont="1" applyBorder="1" applyAlignment="1">
      <alignment horizontal="left" vertical="top" wrapText="1"/>
    </xf>
    <xf numFmtId="0" fontId="32" fillId="0" borderId="23" xfId="19" applyFont="1" applyBorder="1" applyAlignment="1">
      <alignment horizontal="left" vertical="top" wrapText="1"/>
    </xf>
    <xf numFmtId="0" fontId="31" fillId="0" borderId="16" xfId="20" applyBorder="1" applyAlignment="1">
      <alignment horizontal="center" vertical="center" wrapText="1"/>
    </xf>
    <xf numFmtId="0" fontId="31" fillId="0" borderId="18" xfId="20" applyFont="1" applyBorder="1" applyAlignment="1">
      <alignment horizontal="center" vertical="center"/>
    </xf>
    <xf numFmtId="0" fontId="31" fillId="0" borderId="22" xfId="20" applyFont="1" applyBorder="1" applyAlignment="1">
      <alignment horizontal="center" vertical="center"/>
    </xf>
    <xf numFmtId="0" fontId="31" fillId="0" borderId="24" xfId="20" applyFont="1" applyBorder="1" applyAlignment="1">
      <alignment horizontal="center" vertical="center"/>
    </xf>
    <xf numFmtId="0" fontId="32" fillId="0" borderId="28" xfId="20" applyFont="1" applyBorder="1" applyAlignment="1">
      <alignment horizontal="left" vertical="top" wrapText="1"/>
    </xf>
    <xf numFmtId="0" fontId="31" fillId="0" borderId="32" xfId="20" applyFont="1" applyBorder="1" applyAlignment="1">
      <alignment horizontal="center" vertical="center"/>
    </xf>
    <xf numFmtId="0" fontId="28" fillId="0" borderId="28" xfId="2" applyFont="1" applyBorder="1" applyAlignment="1">
      <alignment horizontal="left" vertical="top" wrapText="1"/>
    </xf>
    <xf numFmtId="0" fontId="27" fillId="0" borderId="32" xfId="2" applyFont="1" applyBorder="1" applyAlignment="1">
      <alignment horizontal="center" vertical="center"/>
    </xf>
    <xf numFmtId="0" fontId="27" fillId="0" borderId="22" xfId="2" applyFont="1" applyBorder="1" applyAlignment="1">
      <alignment horizontal="center" vertical="center"/>
    </xf>
    <xf numFmtId="0" fontId="28" fillId="0" borderId="17" xfId="2" applyFont="1" applyBorder="1" applyAlignment="1">
      <alignment horizontal="left" vertical="top" wrapText="1"/>
    </xf>
    <xf numFmtId="0" fontId="27" fillId="0" borderId="0" xfId="2" applyFont="1" applyBorder="1" applyAlignment="1">
      <alignment horizontal="center" vertical="center"/>
    </xf>
    <xf numFmtId="0" fontId="28" fillId="0" borderId="0" xfId="2" applyFont="1" applyBorder="1" applyAlignment="1">
      <alignment horizontal="left" vertical="top" wrapText="1"/>
    </xf>
    <xf numFmtId="0" fontId="28" fillId="0" borderId="23" xfId="2" applyFont="1" applyBorder="1" applyAlignment="1">
      <alignment horizontal="left" vertical="top" wrapText="1"/>
    </xf>
    <xf numFmtId="0" fontId="27" fillId="0" borderId="23" xfId="2" applyFont="1" applyBorder="1" applyAlignment="1">
      <alignment horizontal="center" vertical="center"/>
    </xf>
    <xf numFmtId="0" fontId="27" fillId="0" borderId="16" xfId="2" applyBorder="1" applyAlignment="1">
      <alignment horizontal="center" vertical="center" wrapText="1"/>
    </xf>
    <xf numFmtId="0" fontId="27" fillId="0" borderId="17" xfId="2" applyFont="1" applyBorder="1" applyAlignment="1">
      <alignment horizontal="center" vertical="center"/>
    </xf>
    <xf numFmtId="0" fontId="27" fillId="0" borderId="18" xfId="2" applyFont="1" applyBorder="1" applyAlignment="1">
      <alignment horizontal="center" vertical="center"/>
    </xf>
    <xf numFmtId="0" fontId="27" fillId="0" borderId="24" xfId="2" applyFont="1" applyBorder="1" applyAlignment="1">
      <alignment horizontal="center" vertical="center"/>
    </xf>
    <xf numFmtId="0" fontId="31" fillId="0" borderId="16" xfId="21" applyBorder="1" applyAlignment="1">
      <alignment horizontal="center" vertical="center" wrapText="1"/>
    </xf>
    <xf numFmtId="0" fontId="31" fillId="0" borderId="17" xfId="21" applyFont="1" applyBorder="1" applyAlignment="1">
      <alignment horizontal="center" vertical="center"/>
    </xf>
    <xf numFmtId="0" fontId="32" fillId="0" borderId="28" xfId="21" applyFont="1" applyBorder="1" applyAlignment="1">
      <alignment horizontal="left" vertical="top" wrapText="1"/>
    </xf>
    <xf numFmtId="0" fontId="31" fillId="0" borderId="32" xfId="21" applyFont="1" applyBorder="1" applyAlignment="1">
      <alignment horizontal="center" vertical="center"/>
    </xf>
    <xf numFmtId="0" fontId="31" fillId="0" borderId="22" xfId="21" applyFont="1" applyBorder="1" applyAlignment="1">
      <alignment horizontal="center" vertical="center"/>
    </xf>
    <xf numFmtId="0" fontId="32" fillId="0" borderId="17" xfId="21" applyFont="1" applyBorder="1" applyAlignment="1">
      <alignment horizontal="left" vertical="top" wrapText="1"/>
    </xf>
    <xf numFmtId="0" fontId="31" fillId="0" borderId="0" xfId="21" applyFont="1" applyBorder="1" applyAlignment="1">
      <alignment horizontal="center" vertical="center"/>
    </xf>
    <xf numFmtId="0" fontId="36" fillId="0" borderId="17" xfId="21" applyFont="1" applyBorder="1" applyAlignment="1">
      <alignment horizontal="left" vertical="top" wrapText="1"/>
    </xf>
    <xf numFmtId="0" fontId="37" fillId="0" borderId="0" xfId="21" applyFont="1" applyBorder="1" applyAlignment="1">
      <alignment horizontal="center" vertical="center"/>
    </xf>
    <xf numFmtId="0" fontId="32" fillId="0" borderId="0" xfId="21" applyFont="1" applyBorder="1" applyAlignment="1">
      <alignment horizontal="left" vertical="top" wrapText="1"/>
    </xf>
    <xf numFmtId="0" fontId="36" fillId="0" borderId="0" xfId="21" applyFont="1" applyBorder="1" applyAlignment="1">
      <alignment horizontal="left" vertical="top" wrapText="1"/>
    </xf>
    <xf numFmtId="0" fontId="32" fillId="0" borderId="23" xfId="21" applyFont="1" applyBorder="1" applyAlignment="1">
      <alignment horizontal="left" vertical="top" wrapText="1"/>
    </xf>
    <xf numFmtId="0" fontId="31" fillId="0" borderId="23" xfId="21" applyFont="1" applyBorder="1" applyAlignment="1">
      <alignment horizontal="center" vertical="center"/>
    </xf>
    <xf numFmtId="0" fontId="31" fillId="0" borderId="16" xfId="23" applyBorder="1" applyAlignment="1">
      <alignment horizontal="center" vertical="center" wrapText="1"/>
    </xf>
    <xf numFmtId="0" fontId="31" fillId="0" borderId="18" xfId="23" applyFont="1" applyBorder="1" applyAlignment="1">
      <alignment horizontal="center" vertical="center"/>
    </xf>
    <xf numFmtId="0" fontId="31" fillId="0" borderId="22" xfId="23" applyFont="1" applyBorder="1" applyAlignment="1">
      <alignment horizontal="center" vertical="center"/>
    </xf>
    <xf numFmtId="0" fontId="31" fillId="0" borderId="24" xfId="23" applyFont="1" applyBorder="1" applyAlignment="1">
      <alignment horizontal="center" vertical="center"/>
    </xf>
    <xf numFmtId="0" fontId="32" fillId="0" borderId="28" xfId="23" applyFont="1" applyBorder="1" applyAlignment="1">
      <alignment horizontal="left" vertical="top" wrapText="1"/>
    </xf>
    <xf numFmtId="0" fontId="31" fillId="0" borderId="32" xfId="23" applyFont="1" applyBorder="1" applyAlignment="1">
      <alignment horizontal="center" vertical="center"/>
    </xf>
    <xf numFmtId="0" fontId="31" fillId="0" borderId="16" xfId="24" applyBorder="1" applyAlignment="1">
      <alignment horizontal="center" vertical="center" wrapText="1"/>
    </xf>
    <xf numFmtId="0" fontId="31" fillId="0" borderId="18" xfId="24" applyFont="1" applyBorder="1" applyAlignment="1">
      <alignment horizontal="center" vertical="center"/>
    </xf>
    <xf numFmtId="0" fontId="31" fillId="0" borderId="22" xfId="24" applyFont="1" applyBorder="1" applyAlignment="1">
      <alignment horizontal="center" vertical="center"/>
    </xf>
    <xf numFmtId="0" fontId="31" fillId="0" borderId="24" xfId="24" applyFont="1" applyBorder="1" applyAlignment="1">
      <alignment horizontal="center" vertical="center"/>
    </xf>
    <xf numFmtId="0" fontId="32" fillId="0" borderId="28" xfId="24" applyFont="1" applyBorder="1" applyAlignment="1">
      <alignment horizontal="left" vertical="top" wrapText="1"/>
    </xf>
    <xf numFmtId="0" fontId="31" fillId="0" borderId="32" xfId="24" applyFont="1" applyBorder="1" applyAlignment="1">
      <alignment horizontal="center" vertical="center"/>
    </xf>
    <xf numFmtId="0" fontId="31" fillId="0" borderId="16" xfId="25" applyBorder="1" applyAlignment="1">
      <alignment horizontal="center" vertical="center" wrapText="1"/>
    </xf>
    <xf numFmtId="0" fontId="31" fillId="0" borderId="18" xfId="25" applyFont="1" applyBorder="1" applyAlignment="1">
      <alignment horizontal="center" vertical="center"/>
    </xf>
    <xf numFmtId="0" fontId="31" fillId="0" borderId="22" xfId="25" applyFont="1" applyBorder="1" applyAlignment="1">
      <alignment horizontal="center" vertical="center"/>
    </xf>
    <xf numFmtId="0" fontId="31" fillId="0" borderId="24" xfId="25" applyFont="1" applyBorder="1" applyAlignment="1">
      <alignment horizontal="center" vertical="center"/>
    </xf>
    <xf numFmtId="0" fontId="32" fillId="0" borderId="28" xfId="25" applyFont="1" applyBorder="1" applyAlignment="1">
      <alignment horizontal="left" vertical="top" wrapText="1"/>
    </xf>
    <xf numFmtId="0" fontId="31" fillId="0" borderId="32" xfId="25" applyFont="1" applyBorder="1" applyAlignment="1">
      <alignment horizontal="center" vertical="center"/>
    </xf>
    <xf numFmtId="0" fontId="27" fillId="0" borderId="16" xfId="28" applyBorder="1" applyAlignment="1">
      <alignment horizontal="center" vertical="center" wrapText="1"/>
    </xf>
    <xf numFmtId="0" fontId="27" fillId="0" borderId="18" xfId="28" applyFont="1" applyBorder="1" applyAlignment="1">
      <alignment horizontal="center" vertical="center"/>
    </xf>
    <xf numFmtId="0" fontId="27" fillId="0" borderId="22" xfId="28" applyFont="1" applyBorder="1" applyAlignment="1">
      <alignment horizontal="center" vertical="center"/>
    </xf>
    <xf numFmtId="0" fontId="27" fillId="0" borderId="24" xfId="28" applyFont="1" applyBorder="1" applyAlignment="1">
      <alignment horizontal="center" vertical="center"/>
    </xf>
    <xf numFmtId="0" fontId="43" fillId="0" borderId="16" xfId="27" applyBorder="1" applyAlignment="1">
      <alignment horizontal="center" vertical="center" wrapText="1"/>
    </xf>
    <xf numFmtId="0" fontId="43" fillId="0" borderId="18" xfId="27" applyFont="1" applyBorder="1" applyAlignment="1">
      <alignment horizontal="center" vertical="center"/>
    </xf>
    <xf numFmtId="0" fontId="43" fillId="0" borderId="22" xfId="27" applyFont="1" applyBorder="1" applyAlignment="1">
      <alignment horizontal="center" vertical="center"/>
    </xf>
    <xf numFmtId="0" fontId="43" fillId="0" borderId="24" xfId="27" applyFont="1" applyBorder="1" applyAlignment="1">
      <alignment horizontal="center" vertical="center"/>
    </xf>
    <xf numFmtId="0" fontId="44" fillId="0" borderId="28" xfId="27" applyFont="1" applyBorder="1" applyAlignment="1">
      <alignment horizontal="left" vertical="top" wrapText="1"/>
    </xf>
    <xf numFmtId="0" fontId="43" fillId="0" borderId="32" xfId="27" applyFont="1" applyBorder="1" applyAlignment="1">
      <alignment horizontal="center" vertical="center"/>
    </xf>
    <xf numFmtId="0" fontId="28" fillId="0" borderId="28" xfId="28" applyFont="1" applyBorder="1" applyAlignment="1">
      <alignment horizontal="left" vertical="top" wrapText="1"/>
    </xf>
    <xf numFmtId="0" fontId="27" fillId="0" borderId="32" xfId="28" applyFont="1" applyBorder="1" applyAlignment="1">
      <alignment horizontal="center" vertical="center"/>
    </xf>
    <xf numFmtId="0" fontId="27" fillId="0" borderId="47" xfId="28" applyFont="1" applyBorder="1" applyAlignment="1">
      <alignment horizontal="center" vertical="center"/>
    </xf>
    <xf numFmtId="0" fontId="44" fillId="0" borderId="17" xfId="29" applyFont="1" applyBorder="1" applyAlignment="1">
      <alignment horizontal="left" vertical="top" wrapText="1"/>
    </xf>
    <xf numFmtId="0" fontId="43" fillId="0" borderId="0" xfId="29" applyFont="1" applyBorder="1" applyAlignment="1">
      <alignment horizontal="center" vertical="center"/>
    </xf>
    <xf numFmtId="0" fontId="44" fillId="0" borderId="0" xfId="29" applyFont="1" applyBorder="1" applyAlignment="1">
      <alignment horizontal="left" vertical="top" wrapText="1"/>
    </xf>
    <xf numFmtId="0" fontId="44" fillId="0" borderId="23" xfId="29" applyFont="1" applyBorder="1" applyAlignment="1">
      <alignment horizontal="left" vertical="top" wrapText="1"/>
    </xf>
    <xf numFmtId="0" fontId="43" fillId="0" borderId="23" xfId="29" applyFont="1" applyBorder="1" applyAlignment="1">
      <alignment horizontal="center" vertical="center"/>
    </xf>
    <xf numFmtId="0" fontId="46" fillId="0" borderId="0" xfId="29" applyFont="1" applyBorder="1" applyAlignment="1">
      <alignment horizontal="left" vertical="top" wrapText="1"/>
    </xf>
    <xf numFmtId="0" fontId="47" fillId="0" borderId="0" xfId="29" applyFont="1" applyBorder="1" applyAlignment="1">
      <alignment horizontal="center" vertical="center"/>
    </xf>
    <xf numFmtId="0" fontId="43" fillId="0" borderId="16" xfId="29" applyBorder="1" applyAlignment="1">
      <alignment horizontal="center" vertical="center" wrapText="1"/>
    </xf>
    <xf numFmtId="0" fontId="43" fillId="0" borderId="17" xfId="29" applyFont="1" applyBorder="1" applyAlignment="1">
      <alignment horizontal="center" vertical="center"/>
    </xf>
    <xf numFmtId="0" fontId="43" fillId="0" borderId="18" xfId="29" applyFont="1" applyBorder="1" applyAlignment="1">
      <alignment horizontal="center" vertical="center"/>
    </xf>
    <xf numFmtId="0" fontId="43" fillId="0" borderId="22" xfId="29" applyFont="1" applyBorder="1" applyAlignment="1">
      <alignment horizontal="center" vertical="center"/>
    </xf>
    <xf numFmtId="0" fontId="43" fillId="0" borderId="24" xfId="29" applyFont="1" applyBorder="1" applyAlignment="1">
      <alignment horizontal="center" vertical="center"/>
    </xf>
    <xf numFmtId="0" fontId="44" fillId="0" borderId="28" xfId="29" applyFont="1" applyBorder="1" applyAlignment="1">
      <alignment horizontal="left" vertical="top" wrapText="1"/>
    </xf>
    <xf numFmtId="0" fontId="43" fillId="0" borderId="32" xfId="29" applyFont="1" applyBorder="1" applyAlignment="1">
      <alignment horizontal="center" vertical="center"/>
    </xf>
    <xf numFmtId="0" fontId="33" fillId="0" borderId="17" xfId="29" applyFont="1" applyBorder="1" applyAlignment="1">
      <alignment horizontal="left" vertical="top" wrapText="1"/>
    </xf>
    <xf numFmtId="0" fontId="34" fillId="0" borderId="0" xfId="29" applyFont="1" applyBorder="1" applyAlignment="1">
      <alignment horizontal="center" vertical="center"/>
    </xf>
    <xf numFmtId="0" fontId="33" fillId="0" borderId="0" xfId="29" applyFont="1" applyBorder="1" applyAlignment="1">
      <alignment horizontal="left" vertical="top" wrapText="1"/>
    </xf>
    <xf numFmtId="0" fontId="43" fillId="0" borderId="54" xfId="29" applyFont="1" applyBorder="1" applyAlignment="1">
      <alignment horizontal="center" vertical="center"/>
    </xf>
    <xf numFmtId="0" fontId="27" fillId="0" borderId="16" xfId="31" applyBorder="1" applyAlignment="1">
      <alignment horizontal="center" vertical="center" wrapText="1"/>
    </xf>
    <xf numFmtId="0" fontId="27" fillId="0" borderId="17" xfId="31" applyFont="1" applyBorder="1" applyAlignment="1">
      <alignment horizontal="center" vertical="center"/>
    </xf>
    <xf numFmtId="0" fontId="27" fillId="0" borderId="18" xfId="31" applyFont="1" applyBorder="1" applyAlignment="1">
      <alignment horizontal="center" vertical="center"/>
    </xf>
    <xf numFmtId="0" fontId="27" fillId="0" borderId="22" xfId="31" applyFont="1" applyBorder="1" applyAlignment="1">
      <alignment horizontal="center" vertical="center"/>
    </xf>
    <xf numFmtId="0" fontId="27" fillId="0" borderId="23" xfId="31" applyFont="1" applyBorder="1" applyAlignment="1">
      <alignment horizontal="center" vertical="center"/>
    </xf>
    <xf numFmtId="0" fontId="27" fillId="0" borderId="24" xfId="31" applyFont="1" applyBorder="1" applyAlignment="1">
      <alignment horizontal="center" vertical="center"/>
    </xf>
    <xf numFmtId="0" fontId="28" fillId="0" borderId="28" xfId="31" applyFont="1" applyBorder="1" applyAlignment="1">
      <alignment horizontal="left" vertical="top" wrapText="1"/>
    </xf>
    <xf numFmtId="0" fontId="27" fillId="0" borderId="32" xfId="31" applyFont="1" applyBorder="1" applyAlignment="1">
      <alignment horizontal="center" vertical="center"/>
    </xf>
    <xf numFmtId="0" fontId="28" fillId="0" borderId="54" xfId="31" applyFont="1" applyBorder="1" applyAlignment="1">
      <alignment horizontal="left" vertical="top" wrapText="1"/>
    </xf>
    <xf numFmtId="0" fontId="27" fillId="0" borderId="0" xfId="31" applyFont="1" applyBorder="1" applyAlignment="1">
      <alignment horizontal="center" vertical="center"/>
    </xf>
    <xf numFmtId="0" fontId="28" fillId="0" borderId="17" xfId="31" applyFont="1" applyBorder="1" applyAlignment="1">
      <alignment horizontal="left" vertical="top" wrapText="1"/>
    </xf>
    <xf numFmtId="0" fontId="28" fillId="0" borderId="0" xfId="31" applyFont="1" applyBorder="1" applyAlignment="1">
      <alignment horizontal="left" vertical="top" wrapText="1"/>
    </xf>
    <xf numFmtId="0" fontId="28" fillId="0" borderId="23" xfId="31" applyFont="1" applyBorder="1" applyAlignment="1">
      <alignment horizontal="left" vertical="top" wrapText="1"/>
    </xf>
    <xf numFmtId="0" fontId="43" fillId="0" borderId="16" xfId="30" applyBorder="1" applyAlignment="1">
      <alignment horizontal="center" vertical="center" wrapText="1"/>
    </xf>
    <xf numFmtId="0" fontId="43" fillId="0" borderId="17" xfId="30" applyFont="1" applyBorder="1" applyAlignment="1">
      <alignment horizontal="center" vertical="center"/>
    </xf>
    <xf numFmtId="0" fontId="43" fillId="0" borderId="18" xfId="30" applyFont="1" applyBorder="1" applyAlignment="1">
      <alignment horizontal="center" vertical="center"/>
    </xf>
    <xf numFmtId="0" fontId="43" fillId="0" borderId="22" xfId="30" applyFont="1" applyBorder="1" applyAlignment="1">
      <alignment horizontal="center" vertical="center"/>
    </xf>
    <xf numFmtId="0" fontId="43" fillId="0" borderId="23" xfId="30" applyFont="1" applyBorder="1" applyAlignment="1">
      <alignment horizontal="center" vertical="center"/>
    </xf>
    <xf numFmtId="0" fontId="43" fillId="0" borderId="24" xfId="30" applyFont="1" applyBorder="1" applyAlignment="1">
      <alignment horizontal="center" vertical="center"/>
    </xf>
    <xf numFmtId="0" fontId="44" fillId="0" borderId="28" xfId="30" applyFont="1" applyBorder="1" applyAlignment="1">
      <alignment horizontal="left" vertical="top" wrapText="1"/>
    </xf>
    <xf numFmtId="0" fontId="43" fillId="0" borderId="32" xfId="30" applyFont="1" applyBorder="1" applyAlignment="1">
      <alignment horizontal="center" vertical="center"/>
    </xf>
    <xf numFmtId="0" fontId="44" fillId="0" borderId="54" xfId="30" applyFont="1" applyBorder="1" applyAlignment="1">
      <alignment horizontal="left" vertical="top" wrapText="1"/>
    </xf>
    <xf numFmtId="0" fontId="43" fillId="0" borderId="0" xfId="30" applyFont="1" applyBorder="1" applyAlignment="1">
      <alignment horizontal="center" vertical="center"/>
    </xf>
    <xf numFmtId="0" fontId="44" fillId="0" borderId="17" xfId="30" applyFont="1" applyBorder="1" applyAlignment="1">
      <alignment horizontal="left" vertical="top" wrapText="1"/>
    </xf>
    <xf numFmtId="0" fontId="44" fillId="0" borderId="0" xfId="30" applyFont="1" applyBorder="1" applyAlignment="1">
      <alignment horizontal="left" vertical="top" wrapText="1"/>
    </xf>
    <xf numFmtId="0" fontId="44" fillId="0" borderId="23" xfId="30" applyFont="1" applyBorder="1" applyAlignment="1">
      <alignment horizontal="left" vertical="top" wrapText="1"/>
    </xf>
    <xf numFmtId="0" fontId="27" fillId="0" borderId="16" xfId="32" applyBorder="1" applyAlignment="1">
      <alignment horizontal="center" vertical="center" wrapText="1"/>
    </xf>
    <xf numFmtId="0" fontId="27" fillId="0" borderId="17" xfId="32" applyFont="1" applyBorder="1" applyAlignment="1">
      <alignment horizontal="center" vertical="center"/>
    </xf>
    <xf numFmtId="0" fontId="27" fillId="0" borderId="18" xfId="32" applyFont="1" applyBorder="1" applyAlignment="1">
      <alignment horizontal="center" vertical="center"/>
    </xf>
    <xf numFmtId="0" fontId="27" fillId="0" borderId="22" xfId="32" applyFont="1" applyBorder="1" applyAlignment="1">
      <alignment horizontal="center" vertical="center"/>
    </xf>
    <xf numFmtId="0" fontId="27" fillId="0" borderId="23" xfId="32" applyFont="1" applyBorder="1" applyAlignment="1">
      <alignment horizontal="center" vertical="center"/>
    </xf>
    <xf numFmtId="0" fontId="27" fillId="0" borderId="24" xfId="32" applyFont="1" applyBorder="1" applyAlignment="1">
      <alignment horizontal="center" vertical="center"/>
    </xf>
    <xf numFmtId="0" fontId="28" fillId="0" borderId="28" xfId="32" applyFont="1" applyBorder="1" applyAlignment="1">
      <alignment horizontal="left" vertical="top" wrapText="1"/>
    </xf>
    <xf numFmtId="0" fontId="27" fillId="0" borderId="32" xfId="32" applyFont="1" applyBorder="1" applyAlignment="1">
      <alignment horizontal="center" vertical="center"/>
    </xf>
    <xf numFmtId="0" fontId="28" fillId="0" borderId="17" xfId="32" applyFont="1" applyBorder="1" applyAlignment="1">
      <alignment horizontal="left" vertical="top" wrapText="1"/>
    </xf>
    <xf numFmtId="0" fontId="27" fillId="0" borderId="0" xfId="32" applyFont="1" applyBorder="1" applyAlignment="1">
      <alignment horizontal="center" vertical="center"/>
    </xf>
    <xf numFmtId="0" fontId="28" fillId="0" borderId="0" xfId="32" applyFont="1" applyBorder="1" applyAlignment="1">
      <alignment horizontal="left" vertical="top" wrapText="1"/>
    </xf>
    <xf numFmtId="0" fontId="28" fillId="0" borderId="23" xfId="32" applyFont="1" applyBorder="1" applyAlignment="1">
      <alignment horizontal="left" vertical="top" wrapText="1"/>
    </xf>
    <xf numFmtId="0" fontId="43" fillId="0" borderId="16" xfId="33" applyBorder="1" applyAlignment="1">
      <alignment horizontal="center" vertical="center" wrapText="1"/>
    </xf>
    <xf numFmtId="0" fontId="43" fillId="0" borderId="47" xfId="33" applyFont="1" applyBorder="1" applyAlignment="1">
      <alignment horizontal="center" vertical="center"/>
    </xf>
    <xf numFmtId="0" fontId="44" fillId="0" borderId="28" xfId="33" applyFont="1" applyBorder="1" applyAlignment="1">
      <alignment horizontal="left" vertical="top" wrapText="1"/>
    </xf>
    <xf numFmtId="0" fontId="43" fillId="0" borderId="32" xfId="33" applyFont="1" applyBorder="1" applyAlignment="1">
      <alignment horizontal="center" vertical="center"/>
    </xf>
    <xf numFmtId="0" fontId="43" fillId="0" borderId="22" xfId="33" applyFont="1" applyBorder="1" applyAlignment="1">
      <alignment horizontal="center" vertical="center"/>
    </xf>
    <xf numFmtId="0" fontId="28" fillId="0" borderId="28" xfId="35" applyFont="1" applyBorder="1" applyAlignment="1">
      <alignment horizontal="left" vertical="top" wrapText="1"/>
    </xf>
    <xf numFmtId="0" fontId="27" fillId="0" borderId="32" xfId="35" applyFont="1" applyBorder="1" applyAlignment="1">
      <alignment horizontal="center" vertical="center"/>
    </xf>
    <xf numFmtId="0" fontId="27" fillId="0" borderId="22" xfId="35" applyFont="1" applyBorder="1" applyAlignment="1">
      <alignment horizontal="center" vertical="center"/>
    </xf>
    <xf numFmtId="0" fontId="27" fillId="0" borderId="16" xfId="35" applyBorder="1" applyAlignment="1">
      <alignment horizontal="center" vertical="center" wrapText="1"/>
    </xf>
    <xf numFmtId="0" fontId="27" fillId="0" borderId="18" xfId="35" applyFont="1" applyBorder="1" applyAlignment="1">
      <alignment horizontal="center" vertical="center"/>
    </xf>
    <xf numFmtId="0" fontId="27" fillId="0" borderId="24" xfId="35" applyFont="1" applyBorder="1" applyAlignment="1">
      <alignment horizontal="center" vertical="center"/>
    </xf>
    <xf numFmtId="0" fontId="43" fillId="0" borderId="16" xfId="36" applyBorder="1" applyAlignment="1">
      <alignment horizontal="center" vertical="center" wrapText="1"/>
    </xf>
    <xf numFmtId="0" fontId="43" fillId="0" borderId="17" xfId="36" applyFont="1" applyBorder="1" applyAlignment="1">
      <alignment horizontal="center" vertical="center"/>
    </xf>
    <xf numFmtId="0" fontId="43" fillId="0" borderId="18" xfId="36" applyFont="1" applyBorder="1" applyAlignment="1">
      <alignment horizontal="center" vertical="center"/>
    </xf>
    <xf numFmtId="0" fontId="43" fillId="0" borderId="22" xfId="36" applyFont="1" applyBorder="1" applyAlignment="1">
      <alignment horizontal="center" vertical="center"/>
    </xf>
    <xf numFmtId="0" fontId="43" fillId="0" borderId="23" xfId="36" applyFont="1" applyBorder="1" applyAlignment="1">
      <alignment horizontal="center" vertical="center"/>
    </xf>
    <xf numFmtId="0" fontId="43" fillId="0" borderId="24" xfId="36" applyFont="1" applyBorder="1" applyAlignment="1">
      <alignment horizontal="center" vertical="center"/>
    </xf>
    <xf numFmtId="0" fontId="44" fillId="0" borderId="28" xfId="36" applyFont="1" applyBorder="1" applyAlignment="1">
      <alignment horizontal="left" vertical="top" wrapText="1"/>
    </xf>
    <xf numFmtId="0" fontId="43" fillId="0" borderId="32" xfId="36" applyFont="1" applyBorder="1" applyAlignment="1">
      <alignment horizontal="center" vertical="center"/>
    </xf>
    <xf numFmtId="0" fontId="44" fillId="0" borderId="17" xfId="36" applyFont="1" applyBorder="1" applyAlignment="1">
      <alignment horizontal="left" vertical="top" wrapText="1"/>
    </xf>
    <xf numFmtId="0" fontId="43" fillId="0" borderId="0" xfId="36" applyFont="1" applyBorder="1" applyAlignment="1">
      <alignment horizontal="center" vertical="center"/>
    </xf>
    <xf numFmtId="0" fontId="44" fillId="0" borderId="0" xfId="36" applyFont="1" applyBorder="1" applyAlignment="1">
      <alignment horizontal="left" vertical="top" wrapText="1"/>
    </xf>
    <xf numFmtId="0" fontId="44" fillId="0" borderId="23" xfId="36" applyFont="1" applyBorder="1" applyAlignment="1">
      <alignment horizontal="left" vertical="top" wrapText="1"/>
    </xf>
    <xf numFmtId="0" fontId="43" fillId="0" borderId="16" xfId="37" applyBorder="1" applyAlignment="1">
      <alignment horizontal="center" vertical="center" wrapText="1"/>
    </xf>
    <xf numFmtId="0" fontId="43" fillId="0" borderId="17" xfId="37" applyFont="1" applyBorder="1" applyAlignment="1">
      <alignment horizontal="center" vertical="center"/>
    </xf>
    <xf numFmtId="0" fontId="43" fillId="0" borderId="18" xfId="37" applyFont="1" applyBorder="1" applyAlignment="1">
      <alignment horizontal="center" vertical="center"/>
    </xf>
    <xf numFmtId="0" fontId="43" fillId="0" borderId="22" xfId="37" applyFont="1" applyBorder="1" applyAlignment="1">
      <alignment horizontal="center" vertical="center"/>
    </xf>
    <xf numFmtId="0" fontId="43" fillId="0" borderId="23" xfId="37" applyFont="1" applyBorder="1" applyAlignment="1">
      <alignment horizontal="center" vertical="center"/>
    </xf>
    <xf numFmtId="0" fontId="43" fillId="0" borderId="24" xfId="37" applyFont="1" applyBorder="1" applyAlignment="1">
      <alignment horizontal="center" vertical="center"/>
    </xf>
    <xf numFmtId="0" fontId="44" fillId="0" borderId="28" xfId="37" applyFont="1" applyBorder="1" applyAlignment="1">
      <alignment horizontal="left" vertical="top" wrapText="1"/>
    </xf>
    <xf numFmtId="0" fontId="43" fillId="0" borderId="32" xfId="37" applyFont="1" applyBorder="1" applyAlignment="1">
      <alignment horizontal="center" vertical="center"/>
    </xf>
    <xf numFmtId="0" fontId="44" fillId="0" borderId="17" xfId="37" applyFont="1" applyBorder="1" applyAlignment="1">
      <alignment horizontal="left" vertical="top" wrapText="1"/>
    </xf>
    <xf numFmtId="0" fontId="43" fillId="0" borderId="0" xfId="37" applyFont="1" applyBorder="1" applyAlignment="1">
      <alignment horizontal="center" vertical="center"/>
    </xf>
    <xf numFmtId="0" fontId="44" fillId="0" borderId="0" xfId="37" applyFont="1" applyBorder="1" applyAlignment="1">
      <alignment horizontal="left" vertical="top" wrapText="1"/>
    </xf>
    <xf numFmtId="0" fontId="44" fillId="0" borderId="23" xfId="37" applyFont="1" applyBorder="1" applyAlignment="1">
      <alignment horizontal="left" vertical="top" wrapText="1"/>
    </xf>
    <xf numFmtId="0" fontId="49" fillId="0" borderId="16" xfId="38" applyBorder="1" applyAlignment="1">
      <alignment horizontal="center" vertical="center" wrapText="1"/>
    </xf>
    <xf numFmtId="0" fontId="49" fillId="0" borderId="17" xfId="38" applyFont="1" applyBorder="1" applyAlignment="1">
      <alignment horizontal="center" vertical="center"/>
    </xf>
    <xf numFmtId="0" fontId="49" fillId="0" borderId="18" xfId="38" applyFont="1" applyBorder="1" applyAlignment="1">
      <alignment horizontal="center" vertical="center"/>
    </xf>
    <xf numFmtId="0" fontId="49" fillId="0" borderId="22" xfId="38" applyFont="1" applyBorder="1" applyAlignment="1">
      <alignment horizontal="center" vertical="center"/>
    </xf>
    <xf numFmtId="0" fontId="49" fillId="0" borderId="23" xfId="38" applyFont="1" applyBorder="1" applyAlignment="1">
      <alignment horizontal="center" vertical="center"/>
    </xf>
    <xf numFmtId="0" fontId="49" fillId="0" borderId="24" xfId="38" applyFont="1" applyBorder="1" applyAlignment="1">
      <alignment horizontal="center" vertical="center"/>
    </xf>
    <xf numFmtId="0" fontId="50" fillId="0" borderId="28" xfId="38" applyFont="1" applyBorder="1" applyAlignment="1">
      <alignment horizontal="left" vertical="top" wrapText="1"/>
    </xf>
    <xf numFmtId="0" fontId="49" fillId="0" borderId="32" xfId="38" applyFont="1" applyBorder="1" applyAlignment="1">
      <alignment horizontal="center" vertical="center"/>
    </xf>
    <xf numFmtId="0" fontId="50" fillId="0" borderId="17" xfId="38" applyFont="1" applyBorder="1" applyAlignment="1">
      <alignment horizontal="left" vertical="top" wrapText="1"/>
    </xf>
    <xf numFmtId="0" fontId="49" fillId="0" borderId="0" xfId="38" applyFont="1" applyBorder="1" applyAlignment="1">
      <alignment horizontal="center" vertical="center"/>
    </xf>
    <xf numFmtId="0" fontId="50" fillId="0" borderId="0" xfId="38" applyFont="1" applyBorder="1" applyAlignment="1">
      <alignment horizontal="left" vertical="top" wrapText="1"/>
    </xf>
    <xf numFmtId="0" fontId="50" fillId="0" borderId="23" xfId="38" applyFont="1" applyBorder="1" applyAlignment="1">
      <alignment horizontal="left" vertical="top" wrapText="1"/>
    </xf>
    <xf numFmtId="0" fontId="49" fillId="0" borderId="16" xfId="39" applyBorder="1" applyAlignment="1">
      <alignment horizontal="center" vertical="center" wrapText="1"/>
    </xf>
    <xf numFmtId="0" fontId="49" fillId="0" borderId="17" xfId="39" applyFont="1" applyBorder="1" applyAlignment="1">
      <alignment horizontal="center" vertical="center"/>
    </xf>
    <xf numFmtId="0" fontId="49" fillId="0" borderId="18" xfId="39" applyFont="1" applyBorder="1" applyAlignment="1">
      <alignment horizontal="center" vertical="center"/>
    </xf>
    <xf numFmtId="0" fontId="49" fillId="0" borderId="22" xfId="39" applyFont="1" applyBorder="1" applyAlignment="1">
      <alignment horizontal="center" vertical="center"/>
    </xf>
    <xf numFmtId="0" fontId="49" fillId="0" borderId="23" xfId="39" applyFont="1" applyBorder="1" applyAlignment="1">
      <alignment horizontal="center" vertical="center"/>
    </xf>
    <xf numFmtId="0" fontId="49" fillId="0" borderId="24" xfId="39" applyFont="1" applyBorder="1" applyAlignment="1">
      <alignment horizontal="center" vertical="center"/>
    </xf>
    <xf numFmtId="0" fontId="50" fillId="0" borderId="28" xfId="39" applyFont="1" applyBorder="1" applyAlignment="1">
      <alignment horizontal="left" vertical="top" wrapText="1"/>
    </xf>
    <xf numFmtId="0" fontId="49" fillId="0" borderId="32" xfId="39" applyFont="1" applyBorder="1" applyAlignment="1">
      <alignment horizontal="center" vertical="center"/>
    </xf>
    <xf numFmtId="0" fontId="50" fillId="0" borderId="17" xfId="39" applyFont="1" applyBorder="1" applyAlignment="1">
      <alignment horizontal="left" vertical="top" wrapText="1"/>
    </xf>
    <xf numFmtId="0" fontId="49" fillId="0" borderId="0" xfId="39" applyFont="1" applyBorder="1" applyAlignment="1">
      <alignment horizontal="center" vertical="center"/>
    </xf>
    <xf numFmtId="0" fontId="50" fillId="0" borderId="0" xfId="39" applyFont="1" applyBorder="1" applyAlignment="1">
      <alignment horizontal="left" vertical="top" wrapText="1"/>
    </xf>
    <xf numFmtId="0" fontId="50" fillId="0" borderId="23" xfId="39" applyFont="1" applyBorder="1" applyAlignment="1">
      <alignment horizontal="left" vertical="top" wrapText="1"/>
    </xf>
    <xf numFmtId="0" fontId="49" fillId="0" borderId="16" xfId="40" applyBorder="1" applyAlignment="1">
      <alignment horizontal="center" vertical="center" wrapText="1"/>
    </xf>
    <xf numFmtId="0" fontId="49" fillId="0" borderId="17" xfId="40" applyFont="1" applyBorder="1" applyAlignment="1">
      <alignment horizontal="center" vertical="center"/>
    </xf>
    <xf numFmtId="0" fontId="49" fillId="0" borderId="18" xfId="40" applyFont="1" applyBorder="1" applyAlignment="1">
      <alignment horizontal="center" vertical="center"/>
    </xf>
    <xf numFmtId="0" fontId="49" fillId="0" borderId="22" xfId="40" applyFont="1" applyBorder="1" applyAlignment="1">
      <alignment horizontal="center" vertical="center"/>
    </xf>
    <xf numFmtId="0" fontId="49" fillId="0" borderId="23" xfId="40" applyFont="1" applyBorder="1" applyAlignment="1">
      <alignment horizontal="center" vertical="center"/>
    </xf>
    <xf numFmtId="0" fontId="49" fillId="0" borderId="24" xfId="40" applyFont="1" applyBorder="1" applyAlignment="1">
      <alignment horizontal="center" vertical="center"/>
    </xf>
    <xf numFmtId="0" fontId="50" fillId="0" borderId="28" xfId="40" applyFont="1" applyBorder="1" applyAlignment="1">
      <alignment horizontal="left" vertical="top" wrapText="1"/>
    </xf>
    <xf numFmtId="0" fontId="49" fillId="0" borderId="32" xfId="40" applyFont="1" applyBorder="1" applyAlignment="1">
      <alignment horizontal="center" vertical="center"/>
    </xf>
    <xf numFmtId="0" fontId="50" fillId="0" borderId="17" xfId="40" applyFont="1" applyBorder="1" applyAlignment="1">
      <alignment horizontal="left" vertical="top" wrapText="1"/>
    </xf>
    <xf numFmtId="0" fontId="49" fillId="0" borderId="0" xfId="40" applyFont="1" applyBorder="1" applyAlignment="1">
      <alignment horizontal="center" vertical="center"/>
    </xf>
    <xf numFmtId="0" fontId="33" fillId="0" borderId="0" xfId="40" applyFont="1" applyBorder="1" applyAlignment="1">
      <alignment horizontal="left" vertical="top" wrapText="1"/>
    </xf>
    <xf numFmtId="0" fontId="34" fillId="0" borderId="0" xfId="40" applyFont="1" applyBorder="1" applyAlignment="1">
      <alignment horizontal="center" vertical="center"/>
    </xf>
    <xf numFmtId="0" fontId="50" fillId="0" borderId="0" xfId="40" applyFont="1" applyBorder="1" applyAlignment="1">
      <alignment horizontal="left" vertical="top" wrapText="1"/>
    </xf>
    <xf numFmtId="0" fontId="50" fillId="0" borderId="23" xfId="40" applyFont="1" applyBorder="1" applyAlignment="1">
      <alignment horizontal="left" vertical="top" wrapText="1"/>
    </xf>
    <xf numFmtId="0" fontId="49" fillId="0" borderId="16" xfId="41" applyBorder="1" applyAlignment="1">
      <alignment horizontal="center" vertical="center" wrapText="1"/>
    </xf>
    <xf numFmtId="0" fontId="49" fillId="0" borderId="17" xfId="41" applyFont="1" applyBorder="1" applyAlignment="1">
      <alignment horizontal="center" vertical="center"/>
    </xf>
    <xf numFmtId="0" fontId="49" fillId="0" borderId="18" xfId="41" applyFont="1" applyBorder="1" applyAlignment="1">
      <alignment horizontal="center" vertical="center"/>
    </xf>
    <xf numFmtId="0" fontId="49" fillId="0" borderId="22" xfId="41" applyFont="1" applyBorder="1" applyAlignment="1">
      <alignment horizontal="center" vertical="center"/>
    </xf>
    <xf numFmtId="0" fontId="49" fillId="0" borderId="23" xfId="41" applyFont="1" applyBorder="1" applyAlignment="1">
      <alignment horizontal="center" vertical="center"/>
    </xf>
    <xf numFmtId="0" fontId="49" fillId="0" borderId="24" xfId="41" applyFont="1" applyBorder="1" applyAlignment="1">
      <alignment horizontal="center" vertical="center"/>
    </xf>
    <xf numFmtId="0" fontId="50" fillId="0" borderId="28" xfId="41" applyFont="1" applyBorder="1" applyAlignment="1">
      <alignment horizontal="left" vertical="top" wrapText="1"/>
    </xf>
    <xf numFmtId="0" fontId="49" fillId="0" borderId="32" xfId="41" applyFont="1" applyBorder="1" applyAlignment="1">
      <alignment horizontal="center" vertical="center"/>
    </xf>
    <xf numFmtId="0" fontId="50" fillId="0" borderId="17" xfId="41" applyFont="1" applyBorder="1" applyAlignment="1">
      <alignment horizontal="left" vertical="top" wrapText="1"/>
    </xf>
    <xf numFmtId="0" fontId="49" fillId="0" borderId="0" xfId="41" applyFont="1" applyBorder="1" applyAlignment="1">
      <alignment horizontal="center" vertical="center"/>
    </xf>
    <xf numFmtId="0" fontId="50" fillId="0" borderId="0" xfId="41" applyFont="1" applyBorder="1" applyAlignment="1">
      <alignment horizontal="left" vertical="top" wrapText="1"/>
    </xf>
    <xf numFmtId="0" fontId="50" fillId="0" borderId="23" xfId="41" applyFont="1" applyBorder="1" applyAlignment="1">
      <alignment horizontal="left" vertical="top" wrapText="1"/>
    </xf>
  </cellXfs>
  <cellStyles count="53">
    <cellStyle name="Comma" xfId="1" builtinId="3"/>
    <cellStyle name="Comma 2" xfId="6"/>
    <cellStyle name="Comma 3" xfId="8"/>
    <cellStyle name="Comma 3 2" xfId="16"/>
    <cellStyle name="Comma 3 2 2" xfId="50"/>
    <cellStyle name="Comma 3 3" xfId="48"/>
    <cellStyle name="Comma 4" xfId="14"/>
    <cellStyle name="Comma 5" xfId="12"/>
    <cellStyle name="Comma 5 2" xfId="49"/>
    <cellStyle name="Comma 6" xfId="26"/>
    <cellStyle name="Comma 6 2" xfId="51"/>
    <cellStyle name="Comma 7" xfId="42"/>
    <cellStyle name="Comma 8" xfId="43"/>
    <cellStyle name="Comma 9" xfId="44"/>
    <cellStyle name="Normal" xfId="0" builtinId="0"/>
    <cellStyle name="Normal 2" xfId="3"/>
    <cellStyle name="Normal 2 2" xfId="15"/>
    <cellStyle name="Normal 3" xfId="5"/>
    <cellStyle name="Normal 4" xfId="9"/>
    <cellStyle name="Normal 4 2" xfId="17"/>
    <cellStyle name="Normal 5" xfId="10"/>
    <cellStyle name="Normal 5 2" xfId="18"/>
    <cellStyle name="Normal 6" xfId="13"/>
    <cellStyle name="Normal 7" xfId="11"/>
    <cellStyle name="Normal_2-5" xfId="41"/>
    <cellStyle name="Normal_Sheet1" xfId="4"/>
    <cellStyle name="Normal_Sheet1_1" xfId="7"/>
    <cellStyle name="Normal_Sheet1_2" xfId="19"/>
    <cellStyle name="Normal_Sheet10" xfId="24"/>
    <cellStyle name="Normal_Sheet11" xfId="27"/>
    <cellStyle name="Normal_Sheet11_1" xfId="28"/>
    <cellStyle name="Normal_Sheet12" xfId="29"/>
    <cellStyle name="Normal_Sheet13" xfId="30"/>
    <cellStyle name="Normal_Sheet13_1" xfId="31"/>
    <cellStyle name="Normal_Sheet14" xfId="32"/>
    <cellStyle name="Normal_Sheet16" xfId="33"/>
    <cellStyle name="Normal_Sheet16_1" xfId="34"/>
    <cellStyle name="Normal_Sheet17" xfId="35"/>
    <cellStyle name="Normal_Sheet18" xfId="36"/>
    <cellStyle name="Normal_Sheet19" xfId="37"/>
    <cellStyle name="Normal_Sheet2" xfId="2"/>
    <cellStyle name="Normal_Sheet2_1" xfId="20"/>
    <cellStyle name="Normal_Sheet20" xfId="38"/>
    <cellStyle name="Normal_Sheet21" xfId="39"/>
    <cellStyle name="Normal_Sheet22" xfId="40"/>
    <cellStyle name="Normal_Sheet6" xfId="21"/>
    <cellStyle name="Normal_Sheet6_1" xfId="22"/>
    <cellStyle name="Normal_Sheet8" xfId="46"/>
    <cellStyle name="Normal_tab1-1" xfId="23"/>
    <cellStyle name="Normal_tab1-1_1" xfId="47"/>
    <cellStyle name="Normal_tab1-2" xfId="25"/>
    <cellStyle name="Normal_tab1-4" xfId="52"/>
    <cellStyle name="Normal_tab2-1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PLICATIONS%20H/PUPLICATIONS%201996-2024/Year%202024/tables-hotel%20all%202024_w11modfied%2011-6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0"/>
      <sheetName val="year"/>
      <sheetName val="SPSS analysis"/>
      <sheetName val="Sheet27"/>
      <sheetName val="tab1-1"/>
      <sheetName val="tab1-1 (2)"/>
      <sheetName val="tab1-2"/>
      <sheetName val="tab1-3"/>
      <sheetName val="tab1-4 "/>
      <sheetName val="Sheet24"/>
      <sheetName val="tab1-5"/>
      <sheetName val="tab1-6"/>
      <sheetName val="tab1-7"/>
      <sheetName val="tab1-8"/>
      <sheetName val="tab2-1"/>
      <sheetName val="tab2-1(cont)"/>
      <sheetName val="tab2-2 "/>
      <sheetName val="2-4_2-3"/>
      <sheetName val="2-5"/>
      <sheetName val="2-6"/>
      <sheetName val="2-6(cont)"/>
      <sheetName val="2-7"/>
      <sheetName val="2-7(cont)"/>
      <sheetName val="2-8"/>
      <sheetName val="2-8(cont)"/>
      <sheetName val="2-9"/>
      <sheetName val="2-9(cont)"/>
      <sheetName val="2-10"/>
      <sheetName val="2-10(cont)"/>
      <sheetName val="tab2-11 "/>
      <sheetName val="Sheet25"/>
      <sheetName val="Sheet26"/>
      <sheetName val="Sheet29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7">
          <cell r="C7">
            <v>100</v>
          </cell>
        </row>
        <row r="8">
          <cell r="C8">
            <v>94</v>
          </cell>
        </row>
        <row r="9">
          <cell r="C9">
            <v>98</v>
          </cell>
        </row>
        <row r="10">
          <cell r="C10">
            <v>101</v>
          </cell>
        </row>
        <row r="11">
          <cell r="C11">
            <v>100</v>
          </cell>
        </row>
        <row r="12">
          <cell r="C12">
            <v>28</v>
          </cell>
        </row>
        <row r="13">
          <cell r="C13">
            <v>28</v>
          </cell>
        </row>
        <row r="14">
          <cell r="C14">
            <v>28</v>
          </cell>
        </row>
        <row r="15">
          <cell r="C15">
            <v>28</v>
          </cell>
        </row>
        <row r="16">
          <cell r="C16">
            <v>28</v>
          </cell>
        </row>
        <row r="17">
          <cell r="C17">
            <v>31</v>
          </cell>
        </row>
        <row r="18">
          <cell r="C18">
            <v>29</v>
          </cell>
        </row>
        <row r="19">
          <cell r="C19">
            <v>31</v>
          </cell>
        </row>
        <row r="20">
          <cell r="C20">
            <v>35</v>
          </cell>
        </row>
        <row r="21">
          <cell r="C21">
            <v>31</v>
          </cell>
        </row>
        <row r="22">
          <cell r="C22">
            <v>29</v>
          </cell>
        </row>
        <row r="23">
          <cell r="C23">
            <v>27</v>
          </cell>
        </row>
        <row r="24">
          <cell r="C24">
            <v>27</v>
          </cell>
        </row>
        <row r="25">
          <cell r="C25">
            <v>28</v>
          </cell>
        </row>
        <row r="26">
          <cell r="C26">
            <v>29</v>
          </cell>
        </row>
        <row r="27">
          <cell r="C27">
            <v>12</v>
          </cell>
        </row>
        <row r="28">
          <cell r="C28">
            <v>10</v>
          </cell>
        </row>
        <row r="29">
          <cell r="C29">
            <v>12</v>
          </cell>
        </row>
        <row r="30">
          <cell r="C30">
            <v>10</v>
          </cell>
        </row>
        <row r="31">
          <cell r="C31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 tint="-0.249977111117893"/>
  </sheetPr>
  <dimension ref="A1:K35"/>
  <sheetViews>
    <sheetView rightToLeft="1" tabSelected="1" view="pageBreakPreview" zoomScaleNormal="100" zoomScaleSheetLayoutView="100" workbookViewId="0">
      <selection activeCell="L16" sqref="L16"/>
    </sheetView>
  </sheetViews>
  <sheetFormatPr defaultRowHeight="14.25"/>
  <cols>
    <col min="1" max="1" width="19.75" customWidth="1"/>
    <col min="2" max="2" width="10.375" customWidth="1"/>
    <col min="3" max="3" width="10" customWidth="1"/>
    <col min="4" max="4" width="10.625" customWidth="1"/>
    <col min="5" max="5" width="10.25" customWidth="1"/>
    <col min="6" max="6" width="10.375" customWidth="1"/>
    <col min="7" max="7" width="8.75" customWidth="1"/>
    <col min="8" max="8" width="7.25" customWidth="1"/>
    <col min="9" max="9" width="9.375" customWidth="1"/>
    <col min="10" max="10" width="10" customWidth="1"/>
    <col min="11" max="11" width="23.125" customWidth="1"/>
  </cols>
  <sheetData>
    <row r="1" spans="1:11" ht="20.25" customHeight="1">
      <c r="A1" s="1245" t="s">
        <v>374</v>
      </c>
      <c r="B1" s="1245"/>
      <c r="C1" s="1245"/>
      <c r="D1" s="1245"/>
      <c r="E1" s="1245"/>
      <c r="F1" s="1245"/>
      <c r="G1" s="1245"/>
      <c r="H1" s="1245"/>
      <c r="I1" s="1245"/>
      <c r="J1" s="1245"/>
      <c r="K1" s="1245"/>
    </row>
    <row r="2" spans="1:11" ht="20.25" customHeight="1">
      <c r="A2" s="1246" t="s">
        <v>375</v>
      </c>
      <c r="B2" s="1246"/>
      <c r="C2" s="1246"/>
      <c r="D2" s="1246"/>
      <c r="E2" s="1246"/>
      <c r="F2" s="1246"/>
      <c r="G2" s="1246"/>
      <c r="H2" s="1246"/>
      <c r="I2" s="1246"/>
      <c r="J2" s="1246"/>
      <c r="K2" s="1246"/>
    </row>
    <row r="3" spans="1:11" ht="6" customHeight="1">
      <c r="A3" s="1247"/>
      <c r="B3" s="1247"/>
      <c r="C3" s="1247"/>
      <c r="D3" s="1247"/>
      <c r="E3" s="1247"/>
      <c r="F3" s="1247"/>
      <c r="G3" s="1247"/>
      <c r="H3" s="1247"/>
      <c r="I3" s="1248"/>
      <c r="J3" s="1247"/>
      <c r="K3" s="1248"/>
    </row>
    <row r="4" spans="1:11" s="25" customFormat="1" ht="17.25" customHeight="1">
      <c r="A4" s="1254" t="s">
        <v>9</v>
      </c>
      <c r="B4" s="1262" t="s">
        <v>8</v>
      </c>
      <c r="C4" s="825" t="s">
        <v>7</v>
      </c>
      <c r="D4" s="819" t="s">
        <v>6</v>
      </c>
      <c r="E4" s="819" t="s">
        <v>5</v>
      </c>
      <c r="F4" s="824" t="s">
        <v>284</v>
      </c>
      <c r="G4" s="1257" t="s">
        <v>3</v>
      </c>
      <c r="H4" s="1258"/>
      <c r="I4" s="1257" t="s">
        <v>1</v>
      </c>
      <c r="J4" s="1258"/>
      <c r="K4" s="1249" t="s">
        <v>0</v>
      </c>
    </row>
    <row r="5" spans="1:11" s="6" customFormat="1" ht="15" customHeight="1">
      <c r="A5" s="1255"/>
      <c r="B5" s="1263"/>
      <c r="C5" s="1252" t="s">
        <v>256</v>
      </c>
      <c r="D5" s="1252" t="s">
        <v>258</v>
      </c>
      <c r="E5" s="1252" t="s">
        <v>259</v>
      </c>
      <c r="F5" s="1252" t="s">
        <v>161</v>
      </c>
      <c r="G5" s="1259" t="s">
        <v>4</v>
      </c>
      <c r="H5" s="1260"/>
      <c r="I5" s="1261" t="s">
        <v>2</v>
      </c>
      <c r="J5" s="1260"/>
      <c r="K5" s="1250"/>
    </row>
    <row r="6" spans="1:11" s="6" customFormat="1" ht="24.75" customHeight="1">
      <c r="A6" s="1256"/>
      <c r="B6" s="906" t="s">
        <v>35</v>
      </c>
      <c r="C6" s="1253"/>
      <c r="D6" s="1253"/>
      <c r="E6" s="1253"/>
      <c r="F6" s="1253"/>
      <c r="G6" s="739" t="s">
        <v>164</v>
      </c>
      <c r="H6" s="761" t="s">
        <v>162</v>
      </c>
      <c r="I6" s="137" t="s">
        <v>257</v>
      </c>
      <c r="J6" s="762" t="s">
        <v>163</v>
      </c>
      <c r="K6" s="1251"/>
    </row>
    <row r="7" spans="1:11" s="6" customFormat="1" ht="18" customHeight="1">
      <c r="A7" s="519" t="s">
        <v>262</v>
      </c>
      <c r="B7" s="861">
        <v>94</v>
      </c>
      <c r="C7" s="806">
        <v>3817</v>
      </c>
      <c r="D7" s="806">
        <v>8265</v>
      </c>
      <c r="E7" s="1238">
        <v>5548</v>
      </c>
      <c r="F7" s="1238">
        <v>13466</v>
      </c>
      <c r="G7" s="891">
        <v>259.5</v>
      </c>
      <c r="H7" s="867">
        <v>6.8</v>
      </c>
      <c r="I7" s="867">
        <v>434.4</v>
      </c>
      <c r="J7" s="868">
        <v>5.3</v>
      </c>
      <c r="K7" s="43" t="s">
        <v>11</v>
      </c>
    </row>
    <row r="8" spans="1:11" s="6" customFormat="1" ht="18" customHeight="1">
      <c r="A8" s="726" t="s">
        <v>14</v>
      </c>
      <c r="B8" s="800">
        <v>94</v>
      </c>
      <c r="C8" s="801">
        <v>3689</v>
      </c>
      <c r="D8" s="801">
        <v>7854</v>
      </c>
      <c r="E8" s="1205">
        <v>5060</v>
      </c>
      <c r="F8" s="1205">
        <v>15546</v>
      </c>
      <c r="G8" s="889">
        <v>198.1</v>
      </c>
      <c r="H8" s="869">
        <v>5.4</v>
      </c>
      <c r="I8" s="869">
        <v>555.20000000000005</v>
      </c>
      <c r="J8" s="870">
        <v>7.1</v>
      </c>
      <c r="K8" s="280" t="s">
        <v>13</v>
      </c>
    </row>
    <row r="9" spans="1:11" s="6" customFormat="1" ht="18" customHeight="1">
      <c r="A9" s="726" t="s">
        <v>16</v>
      </c>
      <c r="B9" s="800">
        <v>94</v>
      </c>
      <c r="C9" s="801">
        <v>4237</v>
      </c>
      <c r="D9" s="801">
        <v>9128</v>
      </c>
      <c r="E9" s="1205">
        <v>10252</v>
      </c>
      <c r="F9" s="1205">
        <v>27142</v>
      </c>
      <c r="G9" s="889">
        <v>341.4</v>
      </c>
      <c r="H9" s="869">
        <v>8.1</v>
      </c>
      <c r="I9" s="869">
        <v>875.5</v>
      </c>
      <c r="J9" s="870">
        <v>9.6</v>
      </c>
      <c r="K9" s="280" t="s">
        <v>15</v>
      </c>
    </row>
    <row r="10" spans="1:11" s="6" customFormat="1" ht="18" customHeight="1">
      <c r="A10" s="726" t="s">
        <v>18</v>
      </c>
      <c r="B10" s="800">
        <v>95</v>
      </c>
      <c r="C10" s="801">
        <v>4302</v>
      </c>
      <c r="D10" s="801">
        <v>9214</v>
      </c>
      <c r="E10" s="1205">
        <v>12864</v>
      </c>
      <c r="F10" s="1205">
        <v>27352</v>
      </c>
      <c r="G10" s="889">
        <v>423.7</v>
      </c>
      <c r="H10" s="869">
        <v>9.8000000000000007</v>
      </c>
      <c r="I10" s="869">
        <v>911.7</v>
      </c>
      <c r="J10" s="870">
        <v>9.9</v>
      </c>
      <c r="K10" s="280" t="s">
        <v>17</v>
      </c>
    </row>
    <row r="11" spans="1:11" s="6" customFormat="1" ht="18" customHeight="1">
      <c r="A11" s="726" t="s">
        <v>20</v>
      </c>
      <c r="B11" s="800">
        <v>95</v>
      </c>
      <c r="C11" s="801">
        <v>3793</v>
      </c>
      <c r="D11" s="801">
        <v>9235</v>
      </c>
      <c r="E11" s="1205">
        <v>14448</v>
      </c>
      <c r="F11" s="1205">
        <v>35208</v>
      </c>
      <c r="G11" s="889">
        <v>554.6</v>
      </c>
      <c r="H11" s="869">
        <v>14.6</v>
      </c>
      <c r="I11" s="869">
        <v>1135.7</v>
      </c>
      <c r="J11" s="870">
        <v>12.3</v>
      </c>
      <c r="K11" s="280" t="s">
        <v>19</v>
      </c>
    </row>
    <row r="12" spans="1:11" s="6" customFormat="1" ht="18" customHeight="1">
      <c r="A12" s="726" t="s">
        <v>22</v>
      </c>
      <c r="B12" s="800">
        <v>98</v>
      </c>
      <c r="C12" s="801">
        <v>4624</v>
      </c>
      <c r="D12" s="801">
        <v>10032</v>
      </c>
      <c r="E12" s="1205">
        <v>16738</v>
      </c>
      <c r="F12" s="1205">
        <v>36351</v>
      </c>
      <c r="G12" s="889">
        <v>591.29999999999995</v>
      </c>
      <c r="H12" s="869">
        <v>12.8</v>
      </c>
      <c r="I12" s="869">
        <v>1211.7</v>
      </c>
      <c r="J12" s="870">
        <v>12.1</v>
      </c>
      <c r="K12" s="280" t="s">
        <v>21</v>
      </c>
    </row>
    <row r="13" spans="1:11" s="6" customFormat="1" ht="18" customHeight="1">
      <c r="A13" s="726" t="s">
        <v>24</v>
      </c>
      <c r="B13" s="935">
        <v>95</v>
      </c>
      <c r="C13" s="936">
        <v>4033</v>
      </c>
      <c r="D13" s="936">
        <v>8147</v>
      </c>
      <c r="E13" s="1205">
        <v>16789</v>
      </c>
      <c r="F13" s="1205">
        <v>40733</v>
      </c>
      <c r="G13" s="889">
        <v>725.3</v>
      </c>
      <c r="H13" s="869">
        <v>18</v>
      </c>
      <c r="I13" s="869">
        <v>1357.7</v>
      </c>
      <c r="J13" s="870">
        <v>16.7</v>
      </c>
      <c r="K13" s="280" t="s">
        <v>23</v>
      </c>
    </row>
    <row r="14" spans="1:11" s="6" customFormat="1" ht="18" customHeight="1">
      <c r="A14" s="726" t="s">
        <v>26</v>
      </c>
      <c r="B14" s="935">
        <v>97</v>
      </c>
      <c r="C14" s="936">
        <v>4236</v>
      </c>
      <c r="D14" s="936">
        <v>9098</v>
      </c>
      <c r="E14" s="1205">
        <v>19220</v>
      </c>
      <c r="F14" s="1205">
        <v>42567</v>
      </c>
      <c r="G14" s="889">
        <v>768.2</v>
      </c>
      <c r="H14" s="869">
        <v>18.100000000000001</v>
      </c>
      <c r="I14" s="869">
        <v>1418.9</v>
      </c>
      <c r="J14" s="870">
        <v>15.6</v>
      </c>
      <c r="K14" s="280" t="s">
        <v>25</v>
      </c>
    </row>
    <row r="15" spans="1:11" s="6" customFormat="1" ht="18" customHeight="1">
      <c r="A15" s="726" t="s">
        <v>28</v>
      </c>
      <c r="B15" s="935">
        <v>101</v>
      </c>
      <c r="C15" s="936">
        <v>4492</v>
      </c>
      <c r="D15" s="936">
        <v>10198</v>
      </c>
      <c r="E15" s="1205">
        <v>16682</v>
      </c>
      <c r="F15" s="1205">
        <v>38056</v>
      </c>
      <c r="G15" s="889">
        <v>659.4</v>
      </c>
      <c r="H15" s="869">
        <v>14.7</v>
      </c>
      <c r="I15" s="869">
        <v>1268.5999999999999</v>
      </c>
      <c r="J15" s="870">
        <v>12.4</v>
      </c>
      <c r="K15" s="280" t="s">
        <v>27</v>
      </c>
    </row>
    <row r="16" spans="1:11" s="6" customFormat="1" ht="18" customHeight="1">
      <c r="A16" s="726" t="s">
        <v>30</v>
      </c>
      <c r="B16" s="935">
        <v>68</v>
      </c>
      <c r="C16" s="936">
        <v>3380</v>
      </c>
      <c r="D16" s="936">
        <v>7222</v>
      </c>
      <c r="E16" s="1205">
        <v>11258</v>
      </c>
      <c r="F16" s="1205">
        <v>24546</v>
      </c>
      <c r="G16" s="889">
        <v>405.8</v>
      </c>
      <c r="H16" s="869">
        <v>12</v>
      </c>
      <c r="I16" s="869">
        <v>818.2</v>
      </c>
      <c r="J16" s="870">
        <v>11.3</v>
      </c>
      <c r="K16" s="280" t="s">
        <v>29</v>
      </c>
    </row>
    <row r="17" spans="1:11" s="6" customFormat="1" ht="18" customHeight="1">
      <c r="A17" s="726" t="s">
        <v>32</v>
      </c>
      <c r="B17" s="935">
        <v>72</v>
      </c>
      <c r="C17" s="936">
        <v>3549</v>
      </c>
      <c r="D17" s="936">
        <v>7659</v>
      </c>
      <c r="E17" s="1205">
        <v>13192</v>
      </c>
      <c r="F17" s="1205">
        <v>27229</v>
      </c>
      <c r="G17" s="889">
        <v>431.1</v>
      </c>
      <c r="H17" s="869">
        <v>12.1</v>
      </c>
      <c r="I17" s="869">
        <v>907.6</v>
      </c>
      <c r="J17" s="870">
        <v>11.9</v>
      </c>
      <c r="K17" s="280" t="s">
        <v>31</v>
      </c>
    </row>
    <row r="18" spans="1:11" s="6" customFormat="1" ht="18" customHeight="1">
      <c r="A18" s="726" t="s">
        <v>34</v>
      </c>
      <c r="B18" s="935">
        <v>100</v>
      </c>
      <c r="C18" s="936">
        <v>4238</v>
      </c>
      <c r="D18" s="936">
        <v>9317</v>
      </c>
      <c r="E18" s="1205">
        <v>22297</v>
      </c>
      <c r="F18" s="1205">
        <v>43350</v>
      </c>
      <c r="G18" s="889">
        <v>684.8</v>
      </c>
      <c r="H18" s="869">
        <v>16.2</v>
      </c>
      <c r="I18" s="869">
        <v>1445</v>
      </c>
      <c r="J18" s="870">
        <v>15.5</v>
      </c>
      <c r="K18" s="280" t="s">
        <v>33</v>
      </c>
    </row>
    <row r="19" spans="1:11" s="6" customFormat="1" ht="18" customHeight="1">
      <c r="A19" s="710" t="s">
        <v>312</v>
      </c>
      <c r="B19" s="1241">
        <v>92</v>
      </c>
      <c r="C19" s="862">
        <v>4033</v>
      </c>
      <c r="D19" s="862">
        <v>8781</v>
      </c>
      <c r="E19" s="862">
        <v>164348</v>
      </c>
      <c r="F19" s="862">
        <v>371546</v>
      </c>
      <c r="G19" s="892">
        <v>498.8</v>
      </c>
      <c r="H19" s="871">
        <v>12.4</v>
      </c>
      <c r="I19" s="871">
        <v>1017.9</v>
      </c>
      <c r="J19" s="872">
        <v>11.6</v>
      </c>
      <c r="K19" s="1240" t="s">
        <v>175</v>
      </c>
    </row>
    <row r="20" spans="1:11" s="26" customFormat="1" ht="25.5" customHeight="1">
      <c r="A20" s="1243" t="s">
        <v>157</v>
      </c>
      <c r="B20" s="1243"/>
      <c r="C20" s="1243"/>
      <c r="D20" s="1243"/>
      <c r="E20" s="1243"/>
      <c r="F20" s="1244" t="s">
        <v>347</v>
      </c>
      <c r="G20" s="1244"/>
      <c r="H20" s="1244"/>
      <c r="I20" s="1244"/>
      <c r="J20" s="1244"/>
      <c r="K20" s="1244"/>
    </row>
    <row r="21" spans="1:1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</sheetData>
  <mergeCells count="16">
    <mergeCell ref="A20:E20"/>
    <mergeCell ref="F20:K20"/>
    <mergeCell ref="A1:K1"/>
    <mergeCell ref="A2:K2"/>
    <mergeCell ref="A3:K3"/>
    <mergeCell ref="K4:K6"/>
    <mergeCell ref="D5:D6"/>
    <mergeCell ref="C5:C6"/>
    <mergeCell ref="E5:E6"/>
    <mergeCell ref="F5:F6"/>
    <mergeCell ref="A4:A6"/>
    <mergeCell ref="G4:H4"/>
    <mergeCell ref="I4:J4"/>
    <mergeCell ref="G5:H5"/>
    <mergeCell ref="I5:J5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landscape" useFirstPageNumber="1" r:id="rId1"/>
  <headerFooter>
    <oddHeader>&amp;L&amp;8PCBS: Hotel Activities in the West Bank (Annual Bulletin, 2024)&amp;R&amp;1&amp;K00+000ء&amp;8&amp;K01+000PCBS: النشاط الفندقي في الضفة الغربية (النشرة السنوية، 2024)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-0.249977111117893"/>
  </sheetPr>
  <dimension ref="A1:N14"/>
  <sheetViews>
    <sheetView rightToLeft="1" showWhiteSpace="0" view="pageBreakPreview" zoomScaleNormal="100" zoomScaleSheetLayoutView="100" workbookViewId="0">
      <selection activeCell="O7" sqref="O7"/>
    </sheetView>
  </sheetViews>
  <sheetFormatPr defaultRowHeight="14.25"/>
  <cols>
    <col min="1" max="1" width="10" customWidth="1"/>
    <col min="2" max="3" width="7.125" customWidth="1"/>
    <col min="4" max="4" width="9.25" customWidth="1"/>
    <col min="5" max="5" width="9" customWidth="1"/>
    <col min="6" max="6" width="8.125" customWidth="1"/>
    <col min="7" max="7" width="8.625" customWidth="1"/>
    <col min="8" max="8" width="9.625" customWidth="1"/>
    <col min="9" max="9" width="9.125" customWidth="1"/>
    <col min="10" max="10" width="8.625" customWidth="1"/>
    <col min="11" max="11" width="9.125" customWidth="1"/>
    <col min="12" max="12" width="10.125" customWidth="1"/>
    <col min="13" max="13" width="9.625" customWidth="1"/>
    <col min="14" max="14" width="12.125" customWidth="1"/>
  </cols>
  <sheetData>
    <row r="1" spans="1:14" ht="21" customHeight="1">
      <c r="A1" s="1245" t="s">
        <v>376</v>
      </c>
      <c r="B1" s="1245"/>
      <c r="C1" s="1245"/>
      <c r="D1" s="1245"/>
      <c r="E1" s="1245"/>
      <c r="F1" s="1245"/>
      <c r="G1" s="1245"/>
      <c r="H1" s="1245"/>
      <c r="I1" s="1245"/>
      <c r="J1" s="1245"/>
      <c r="K1" s="1245"/>
      <c r="L1" s="1245"/>
      <c r="M1" s="1245"/>
      <c r="N1" s="1245"/>
    </row>
    <row r="2" spans="1:14" ht="19.5" customHeight="1">
      <c r="A2" s="1246" t="s">
        <v>377</v>
      </c>
      <c r="B2" s="1246"/>
      <c r="C2" s="1246"/>
      <c r="D2" s="1246"/>
      <c r="E2" s="1246"/>
      <c r="F2" s="1246"/>
      <c r="G2" s="1246"/>
      <c r="H2" s="1246"/>
      <c r="I2" s="1246"/>
      <c r="J2" s="1246"/>
      <c r="K2" s="1246"/>
      <c r="L2" s="1246"/>
      <c r="M2" s="1246"/>
      <c r="N2" s="1246"/>
    </row>
    <row r="3" spans="1:14" s="288" customFormat="1" ht="6" customHeight="1"/>
    <row r="4" spans="1:14" ht="18.75" customHeight="1">
      <c r="A4" s="1257" t="s">
        <v>165</v>
      </c>
      <c r="B4" s="1267" t="s">
        <v>36</v>
      </c>
      <c r="C4" s="1268"/>
      <c r="D4" s="1269" t="s">
        <v>37</v>
      </c>
      <c r="E4" s="1273"/>
      <c r="F4" s="1271" t="s">
        <v>38</v>
      </c>
      <c r="G4" s="1272"/>
      <c r="H4" s="1269" t="s">
        <v>39</v>
      </c>
      <c r="I4" s="1270"/>
      <c r="J4" s="1271" t="s">
        <v>40</v>
      </c>
      <c r="K4" s="1272"/>
      <c r="L4" s="1269" t="s">
        <v>41</v>
      </c>
      <c r="M4" s="1273"/>
      <c r="N4" s="1264" t="s">
        <v>53</v>
      </c>
    </row>
    <row r="5" spans="1:14" ht="18.75" customHeight="1">
      <c r="A5" s="1255"/>
      <c r="B5" s="131" t="s">
        <v>16</v>
      </c>
      <c r="C5" s="131" t="s">
        <v>22</v>
      </c>
      <c r="D5" s="131" t="s">
        <v>28</v>
      </c>
      <c r="E5" s="131" t="s">
        <v>34</v>
      </c>
      <c r="F5" s="132" t="s">
        <v>16</v>
      </c>
      <c r="G5" s="132" t="s">
        <v>22</v>
      </c>
      <c r="H5" s="203" t="s">
        <v>28</v>
      </c>
      <c r="I5" s="132" t="s">
        <v>34</v>
      </c>
      <c r="J5" s="133" t="s">
        <v>16</v>
      </c>
      <c r="K5" s="131" t="s">
        <v>22</v>
      </c>
      <c r="L5" s="131" t="s">
        <v>28</v>
      </c>
      <c r="M5" s="139" t="s">
        <v>34</v>
      </c>
      <c r="N5" s="1265"/>
    </row>
    <row r="6" spans="1:14" ht="18.75" customHeight="1">
      <c r="A6" s="1256"/>
      <c r="B6" s="206" t="s">
        <v>15</v>
      </c>
      <c r="C6" s="206" t="s">
        <v>21</v>
      </c>
      <c r="D6" s="206" t="s">
        <v>27</v>
      </c>
      <c r="E6" s="206" t="s">
        <v>33</v>
      </c>
      <c r="F6" s="206" t="s">
        <v>15</v>
      </c>
      <c r="G6" s="206" t="s">
        <v>21</v>
      </c>
      <c r="H6" s="291" t="s">
        <v>27</v>
      </c>
      <c r="I6" s="206" t="s">
        <v>33</v>
      </c>
      <c r="J6" s="291" t="s">
        <v>15</v>
      </c>
      <c r="K6" s="206" t="s">
        <v>21</v>
      </c>
      <c r="L6" s="206" t="s">
        <v>27</v>
      </c>
      <c r="M6" s="714" t="s">
        <v>33</v>
      </c>
      <c r="N6" s="1266"/>
    </row>
    <row r="7" spans="1:14" ht="18.75" customHeight="1">
      <c r="A7" s="781" t="s">
        <v>328</v>
      </c>
      <c r="B7" s="873">
        <v>32</v>
      </c>
      <c r="C7" s="874">
        <v>27</v>
      </c>
      <c r="D7" s="874">
        <v>36</v>
      </c>
      <c r="E7" s="874">
        <v>43</v>
      </c>
      <c r="F7" s="874">
        <v>352</v>
      </c>
      <c r="G7" s="874">
        <v>278</v>
      </c>
      <c r="H7" s="874">
        <v>389</v>
      </c>
      <c r="I7" s="874">
        <v>500</v>
      </c>
      <c r="J7" s="874">
        <v>908</v>
      </c>
      <c r="K7" s="874">
        <v>781</v>
      </c>
      <c r="L7" s="874">
        <v>1069</v>
      </c>
      <c r="M7" s="875">
        <v>1338</v>
      </c>
      <c r="N7" s="782" t="s">
        <v>313</v>
      </c>
    </row>
    <row r="8" spans="1:14" ht="18.75" customHeight="1">
      <c r="A8" s="1014" t="s">
        <v>42</v>
      </c>
      <c r="B8" s="913">
        <v>11</v>
      </c>
      <c r="C8" s="912">
        <v>13</v>
      </c>
      <c r="D8" s="912">
        <v>12</v>
      </c>
      <c r="E8" s="912">
        <v>13</v>
      </c>
      <c r="F8" s="912">
        <v>241</v>
      </c>
      <c r="G8" s="912">
        <v>281</v>
      </c>
      <c r="H8" s="912">
        <v>269</v>
      </c>
      <c r="I8" s="912">
        <v>295</v>
      </c>
      <c r="J8" s="912">
        <v>475</v>
      </c>
      <c r="K8" s="912">
        <v>555</v>
      </c>
      <c r="L8" s="912">
        <v>531</v>
      </c>
      <c r="M8" s="914">
        <v>587</v>
      </c>
      <c r="N8" s="780" t="s">
        <v>314</v>
      </c>
    </row>
    <row r="9" spans="1:14" ht="18.75" customHeight="1">
      <c r="A9" s="1014" t="s">
        <v>44</v>
      </c>
      <c r="B9" s="913">
        <v>14</v>
      </c>
      <c r="C9" s="912">
        <v>17</v>
      </c>
      <c r="D9" s="912">
        <v>14</v>
      </c>
      <c r="E9" s="912">
        <v>13</v>
      </c>
      <c r="F9" s="912">
        <v>503</v>
      </c>
      <c r="G9" s="912">
        <v>602</v>
      </c>
      <c r="H9" s="912">
        <v>502</v>
      </c>
      <c r="I9" s="912">
        <v>473</v>
      </c>
      <c r="J9" s="912">
        <v>1039</v>
      </c>
      <c r="K9" s="912">
        <v>1265</v>
      </c>
      <c r="L9" s="912">
        <v>1033</v>
      </c>
      <c r="M9" s="914">
        <v>979</v>
      </c>
      <c r="N9" s="780" t="s">
        <v>315</v>
      </c>
    </row>
    <row r="10" spans="1:14" ht="18.75" customHeight="1">
      <c r="A10" s="1014" t="s">
        <v>46</v>
      </c>
      <c r="B10" s="913">
        <v>22</v>
      </c>
      <c r="C10" s="912">
        <v>22</v>
      </c>
      <c r="D10" s="912">
        <v>22</v>
      </c>
      <c r="E10" s="912">
        <v>13</v>
      </c>
      <c r="F10" s="912">
        <v>1025</v>
      </c>
      <c r="G10" s="912">
        <v>1011</v>
      </c>
      <c r="H10" s="912">
        <v>1026</v>
      </c>
      <c r="I10" s="912">
        <v>620</v>
      </c>
      <c r="J10" s="912">
        <v>2286</v>
      </c>
      <c r="K10" s="912">
        <v>2260</v>
      </c>
      <c r="L10" s="912">
        <v>2288</v>
      </c>
      <c r="M10" s="914">
        <v>1341</v>
      </c>
      <c r="N10" s="780" t="s">
        <v>316</v>
      </c>
    </row>
    <row r="11" spans="1:14" ht="18.75" customHeight="1">
      <c r="A11" s="1014" t="s">
        <v>48</v>
      </c>
      <c r="B11" s="913">
        <v>4</v>
      </c>
      <c r="C11" s="912">
        <v>5</v>
      </c>
      <c r="D11" s="912">
        <v>4</v>
      </c>
      <c r="E11" s="912">
        <v>5</v>
      </c>
      <c r="F11" s="912">
        <v>273</v>
      </c>
      <c r="G11" s="912">
        <v>343</v>
      </c>
      <c r="H11" s="912">
        <v>273</v>
      </c>
      <c r="I11" s="912">
        <v>343</v>
      </c>
      <c r="J11" s="912">
        <v>607</v>
      </c>
      <c r="K11" s="912">
        <v>794</v>
      </c>
      <c r="L11" s="912">
        <v>607</v>
      </c>
      <c r="M11" s="914">
        <v>794</v>
      </c>
      <c r="N11" s="780" t="s">
        <v>317</v>
      </c>
    </row>
    <row r="12" spans="1:14" ht="18.75" customHeight="1">
      <c r="A12" s="36" t="s">
        <v>50</v>
      </c>
      <c r="B12" s="913">
        <v>11</v>
      </c>
      <c r="C12" s="912">
        <v>14</v>
      </c>
      <c r="D12" s="912">
        <v>13</v>
      </c>
      <c r="E12" s="912">
        <v>13</v>
      </c>
      <c r="F12" s="912">
        <v>1843</v>
      </c>
      <c r="G12" s="912">
        <v>2109</v>
      </c>
      <c r="H12" s="912">
        <v>2033</v>
      </c>
      <c r="I12" s="912">
        <v>2007</v>
      </c>
      <c r="J12" s="912">
        <v>3813</v>
      </c>
      <c r="K12" s="912">
        <v>4378</v>
      </c>
      <c r="L12" s="912">
        <v>4671</v>
      </c>
      <c r="M12" s="914">
        <v>4278</v>
      </c>
      <c r="N12" s="780" t="s">
        <v>50</v>
      </c>
    </row>
    <row r="13" spans="1:14" ht="18.75" customHeight="1">
      <c r="A13" s="286" t="s">
        <v>51</v>
      </c>
      <c r="B13" s="876">
        <v>94</v>
      </c>
      <c r="C13" s="1022">
        <v>98</v>
      </c>
      <c r="D13" s="1022">
        <v>101</v>
      </c>
      <c r="E13" s="1022">
        <v>100</v>
      </c>
      <c r="F13" s="1022">
        <v>4237</v>
      </c>
      <c r="G13" s="1022">
        <v>4624</v>
      </c>
      <c r="H13" s="1022">
        <v>4492</v>
      </c>
      <c r="I13" s="1022">
        <v>4238</v>
      </c>
      <c r="J13" s="1022">
        <v>9128</v>
      </c>
      <c r="K13" s="1022">
        <v>10032</v>
      </c>
      <c r="L13" s="1022">
        <v>10198</v>
      </c>
      <c r="M13" s="1023">
        <v>9317</v>
      </c>
      <c r="N13" s="829" t="s">
        <v>52</v>
      </c>
    </row>
    <row r="14" spans="1:14" ht="18.75" customHeight="1">
      <c r="C14" s="197"/>
      <c r="D14" s="197"/>
      <c r="E14" s="197"/>
      <c r="F14" s="226"/>
      <c r="I14" s="6"/>
      <c r="J14" s="6"/>
      <c r="K14" s="6"/>
      <c r="L14" s="6"/>
      <c r="M14" s="6"/>
      <c r="N14" s="6"/>
    </row>
  </sheetData>
  <mergeCells count="10">
    <mergeCell ref="A1:N1"/>
    <mergeCell ref="A2:N2"/>
    <mergeCell ref="N4:N6"/>
    <mergeCell ref="A4:A6"/>
    <mergeCell ref="B4:C4"/>
    <mergeCell ref="H4:I4"/>
    <mergeCell ref="F4:G4"/>
    <mergeCell ref="J4:K4"/>
    <mergeCell ref="L4:M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landscape" r:id="rId1"/>
  <headerFooter>
    <oddHeader>&amp;L&amp;8PCBS: Hotel Activities in the West Bank (Annual Bulletin, 2024)&amp;R&amp;1&amp;K00+000ء&amp;8&amp;K01+000PCBS: النشاط الفندقي في الضفة الغربية (النشرة السنوية، 2024)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9" tint="-0.249977111117893"/>
  </sheetPr>
  <dimension ref="A1:I22"/>
  <sheetViews>
    <sheetView rightToLeft="1" view="pageBreakPreview" zoomScaleNormal="100" zoomScaleSheetLayoutView="100" workbookViewId="0">
      <selection activeCell="O7" sqref="O7"/>
    </sheetView>
  </sheetViews>
  <sheetFormatPr defaultColWidth="9" defaultRowHeight="14.25"/>
  <cols>
    <col min="1" max="1" width="19.25" style="15" customWidth="1"/>
    <col min="2" max="8" width="12" style="15" customWidth="1"/>
    <col min="9" max="9" width="22.125" style="15" customWidth="1"/>
    <col min="10" max="16384" width="9" style="15"/>
  </cols>
  <sheetData>
    <row r="1" spans="1:9" ht="21" customHeight="1">
      <c r="A1" s="1245" t="s">
        <v>378</v>
      </c>
      <c r="B1" s="1245"/>
      <c r="C1" s="1245"/>
      <c r="D1" s="1245"/>
      <c r="E1" s="1245"/>
      <c r="F1" s="1245"/>
      <c r="G1" s="1245"/>
      <c r="H1" s="1245"/>
      <c r="I1" s="1245"/>
    </row>
    <row r="2" spans="1:9" ht="23.25" customHeight="1">
      <c r="A2" s="1274" t="s">
        <v>379</v>
      </c>
      <c r="B2" s="1274"/>
      <c r="C2" s="1274"/>
      <c r="D2" s="1274"/>
      <c r="E2" s="1274"/>
      <c r="F2" s="1274"/>
      <c r="G2" s="1274"/>
      <c r="H2" s="1274"/>
      <c r="I2" s="1274"/>
    </row>
    <row r="3" spans="1:9" s="290" customFormat="1" ht="6" customHeight="1">
      <c r="A3" s="289"/>
    </row>
    <row r="4" spans="1:9" ht="17.25" customHeight="1">
      <c r="A4" s="1257" t="s">
        <v>9</v>
      </c>
      <c r="B4" s="1275" t="s">
        <v>8</v>
      </c>
      <c r="C4" s="1257" t="s">
        <v>159</v>
      </c>
      <c r="D4" s="1286"/>
      <c r="E4" s="1285" t="s">
        <v>160</v>
      </c>
      <c r="F4" s="1286"/>
      <c r="G4" s="1282" t="s">
        <v>54</v>
      </c>
      <c r="H4" s="1283"/>
      <c r="I4" s="1249" t="s">
        <v>0</v>
      </c>
    </row>
    <row r="5" spans="1:9" ht="17.25" customHeight="1">
      <c r="A5" s="1277"/>
      <c r="B5" s="1276"/>
      <c r="C5" s="1289" t="s">
        <v>140</v>
      </c>
      <c r="D5" s="1288"/>
      <c r="E5" s="1287" t="s">
        <v>158</v>
      </c>
      <c r="F5" s="1288"/>
      <c r="G5" s="1284" t="s">
        <v>55</v>
      </c>
      <c r="H5" s="1284"/>
      <c r="I5" s="1279"/>
    </row>
    <row r="6" spans="1:9" ht="17.25" customHeight="1">
      <c r="A6" s="1277"/>
      <c r="B6" s="1252" t="s">
        <v>35</v>
      </c>
      <c r="C6" s="4" t="s">
        <v>56</v>
      </c>
      <c r="D6" s="826" t="s">
        <v>58</v>
      </c>
      <c r="E6" s="4" t="s">
        <v>56</v>
      </c>
      <c r="F6" s="826" t="s">
        <v>58</v>
      </c>
      <c r="G6" s="822" t="s">
        <v>56</v>
      </c>
      <c r="H6" s="823" t="s">
        <v>174</v>
      </c>
      <c r="I6" s="1280"/>
    </row>
    <row r="7" spans="1:9" ht="17.25" customHeight="1">
      <c r="A7" s="1278"/>
      <c r="B7" s="1252"/>
      <c r="C7" s="821" t="s">
        <v>57</v>
      </c>
      <c r="D7" s="738" t="s">
        <v>59</v>
      </c>
      <c r="E7" s="821" t="s">
        <v>57</v>
      </c>
      <c r="F7" s="738" t="s">
        <v>59</v>
      </c>
      <c r="G7" s="820" t="s">
        <v>57</v>
      </c>
      <c r="H7" s="820" t="s">
        <v>59</v>
      </c>
      <c r="I7" s="1281"/>
    </row>
    <row r="8" spans="1:9" ht="18.75" customHeight="1">
      <c r="A8" s="519" t="s">
        <v>12</v>
      </c>
      <c r="B8" s="861">
        <v>94</v>
      </c>
      <c r="C8" s="805">
        <v>346</v>
      </c>
      <c r="D8" s="805">
        <v>160</v>
      </c>
      <c r="E8" s="805">
        <v>1234</v>
      </c>
      <c r="F8" s="805">
        <v>303</v>
      </c>
      <c r="G8" s="1025">
        <v>1580</v>
      </c>
      <c r="H8" s="999">
        <v>463</v>
      </c>
      <c r="I8" s="711" t="s">
        <v>11</v>
      </c>
    </row>
    <row r="9" spans="1:9" ht="18.75" customHeight="1">
      <c r="A9" s="709" t="s">
        <v>14</v>
      </c>
      <c r="B9" s="935">
        <v>94</v>
      </c>
      <c r="C9" s="794">
        <v>340</v>
      </c>
      <c r="D9" s="794">
        <v>156</v>
      </c>
      <c r="E9" s="794">
        <v>1208</v>
      </c>
      <c r="F9" s="794">
        <v>363</v>
      </c>
      <c r="G9" s="1024">
        <v>1548</v>
      </c>
      <c r="H9" s="1000">
        <v>519</v>
      </c>
      <c r="I9" s="751" t="s">
        <v>13</v>
      </c>
    </row>
    <row r="10" spans="1:9" ht="18.75" customHeight="1">
      <c r="A10" s="709" t="s">
        <v>16</v>
      </c>
      <c r="B10" s="935">
        <v>94</v>
      </c>
      <c r="C10" s="794">
        <v>351</v>
      </c>
      <c r="D10" s="794">
        <v>158</v>
      </c>
      <c r="E10" s="794">
        <v>1181</v>
      </c>
      <c r="F10" s="794">
        <v>270</v>
      </c>
      <c r="G10" s="1024">
        <v>1532</v>
      </c>
      <c r="H10" s="1000">
        <v>428</v>
      </c>
      <c r="I10" s="751" t="s">
        <v>15</v>
      </c>
    </row>
    <row r="11" spans="1:9" ht="18.75" customHeight="1">
      <c r="A11" s="709" t="s">
        <v>18</v>
      </c>
      <c r="B11" s="935">
        <v>95</v>
      </c>
      <c r="C11" s="794">
        <v>383</v>
      </c>
      <c r="D11" s="794">
        <v>165</v>
      </c>
      <c r="E11" s="794">
        <v>1206</v>
      </c>
      <c r="F11" s="794">
        <v>269</v>
      </c>
      <c r="G11" s="1024">
        <v>1589</v>
      </c>
      <c r="H11" s="1000">
        <v>434</v>
      </c>
      <c r="I11" s="751" t="s">
        <v>17</v>
      </c>
    </row>
    <row r="12" spans="1:9" ht="18.75" customHeight="1">
      <c r="A12" s="709" t="s">
        <v>20</v>
      </c>
      <c r="B12" s="935">
        <v>95</v>
      </c>
      <c r="C12" s="794">
        <v>390</v>
      </c>
      <c r="D12" s="794">
        <v>160</v>
      </c>
      <c r="E12" s="794">
        <v>1298</v>
      </c>
      <c r="F12" s="794">
        <v>265</v>
      </c>
      <c r="G12" s="1024">
        <v>1688</v>
      </c>
      <c r="H12" s="1000">
        <v>425</v>
      </c>
      <c r="I12" s="751" t="s">
        <v>19</v>
      </c>
    </row>
    <row r="13" spans="1:9" ht="18.75" customHeight="1">
      <c r="A13" s="709" t="s">
        <v>22</v>
      </c>
      <c r="B13" s="935">
        <v>98</v>
      </c>
      <c r="C13" s="794">
        <v>392</v>
      </c>
      <c r="D13" s="794">
        <v>172</v>
      </c>
      <c r="E13" s="794">
        <v>1286</v>
      </c>
      <c r="F13" s="794">
        <v>270</v>
      </c>
      <c r="G13" s="1024">
        <v>1678</v>
      </c>
      <c r="H13" s="1000">
        <v>442</v>
      </c>
      <c r="I13" s="751" t="s">
        <v>21</v>
      </c>
    </row>
    <row r="14" spans="1:9" ht="18.75" customHeight="1">
      <c r="A14" s="709" t="s">
        <v>24</v>
      </c>
      <c r="B14" s="935">
        <v>95</v>
      </c>
      <c r="C14" s="794">
        <v>422</v>
      </c>
      <c r="D14" s="794">
        <v>175</v>
      </c>
      <c r="E14" s="794">
        <v>1084</v>
      </c>
      <c r="F14" s="794">
        <v>283</v>
      </c>
      <c r="G14" s="1024">
        <v>1506</v>
      </c>
      <c r="H14" s="1000">
        <v>458</v>
      </c>
      <c r="I14" s="751" t="s">
        <v>23</v>
      </c>
    </row>
    <row r="15" spans="1:9" ht="18.75" customHeight="1">
      <c r="A15" s="709" t="s">
        <v>26</v>
      </c>
      <c r="B15" s="935">
        <v>97</v>
      </c>
      <c r="C15" s="794">
        <v>432</v>
      </c>
      <c r="D15" s="794">
        <v>197</v>
      </c>
      <c r="E15" s="794">
        <v>1359</v>
      </c>
      <c r="F15" s="794">
        <v>376</v>
      </c>
      <c r="G15" s="1024">
        <v>1791</v>
      </c>
      <c r="H15" s="1000">
        <v>573</v>
      </c>
      <c r="I15" s="751" t="s">
        <v>25</v>
      </c>
    </row>
    <row r="16" spans="1:9" ht="18.75" customHeight="1">
      <c r="A16" s="709" t="s">
        <v>28</v>
      </c>
      <c r="B16" s="935">
        <v>101</v>
      </c>
      <c r="C16" s="794">
        <v>410</v>
      </c>
      <c r="D16" s="794">
        <v>173</v>
      </c>
      <c r="E16" s="794">
        <v>1275</v>
      </c>
      <c r="F16" s="794">
        <v>290</v>
      </c>
      <c r="G16" s="1024">
        <v>1685</v>
      </c>
      <c r="H16" s="1000">
        <v>463</v>
      </c>
      <c r="I16" s="751" t="s">
        <v>27</v>
      </c>
    </row>
    <row r="17" spans="1:9" ht="18.75" customHeight="1">
      <c r="A17" s="709" t="s">
        <v>30</v>
      </c>
      <c r="B17" s="935">
        <v>68</v>
      </c>
      <c r="C17" s="794">
        <v>260</v>
      </c>
      <c r="D17" s="794">
        <v>124</v>
      </c>
      <c r="E17" s="794">
        <v>991</v>
      </c>
      <c r="F17" s="794">
        <v>200</v>
      </c>
      <c r="G17" s="1024">
        <v>1251</v>
      </c>
      <c r="H17" s="1000">
        <v>324</v>
      </c>
      <c r="I17" s="751" t="s">
        <v>29</v>
      </c>
    </row>
    <row r="18" spans="1:9" ht="18.75" customHeight="1">
      <c r="A18" s="709" t="s">
        <v>32</v>
      </c>
      <c r="B18" s="935">
        <v>72</v>
      </c>
      <c r="C18" s="794">
        <v>288</v>
      </c>
      <c r="D18" s="794">
        <v>135</v>
      </c>
      <c r="E18" s="794">
        <v>1210</v>
      </c>
      <c r="F18" s="794">
        <v>227</v>
      </c>
      <c r="G18" s="1024">
        <v>1498</v>
      </c>
      <c r="H18" s="1000">
        <v>362</v>
      </c>
      <c r="I18" s="751" t="s">
        <v>31</v>
      </c>
    </row>
    <row r="19" spans="1:9" ht="18.75" customHeight="1">
      <c r="A19" s="709" t="s">
        <v>34</v>
      </c>
      <c r="B19" s="935">
        <v>100</v>
      </c>
      <c r="C19" s="794">
        <v>433</v>
      </c>
      <c r="D19" s="794">
        <v>184</v>
      </c>
      <c r="E19" s="794">
        <v>1266</v>
      </c>
      <c r="F19" s="794">
        <v>302</v>
      </c>
      <c r="G19" s="1024">
        <v>1699</v>
      </c>
      <c r="H19" s="1000">
        <v>486</v>
      </c>
      <c r="I19" s="751" t="s">
        <v>33</v>
      </c>
    </row>
    <row r="20" spans="1:9" ht="18.75" customHeight="1">
      <c r="A20" s="710" t="s">
        <v>60</v>
      </c>
      <c r="B20" s="877">
        <v>92</v>
      </c>
      <c r="C20" s="877">
        <v>371</v>
      </c>
      <c r="D20" s="877">
        <v>163</v>
      </c>
      <c r="E20" s="877">
        <v>1217</v>
      </c>
      <c r="F20" s="877">
        <v>285</v>
      </c>
      <c r="G20" s="877">
        <v>1588</v>
      </c>
      <c r="H20" s="879">
        <v>448</v>
      </c>
      <c r="I20" s="285" t="s">
        <v>263</v>
      </c>
    </row>
    <row r="21" spans="1:9">
      <c r="C21" s="1001"/>
      <c r="D21" s="786"/>
      <c r="E21" s="786"/>
      <c r="F21" s="786"/>
      <c r="G21" s="786"/>
      <c r="H21" s="786"/>
    </row>
    <row r="22" spans="1:9">
      <c r="E22" s="970"/>
      <c r="F22" s="970"/>
      <c r="G22" s="970"/>
    </row>
  </sheetData>
  <mergeCells count="12">
    <mergeCell ref="A1:I1"/>
    <mergeCell ref="A2:I2"/>
    <mergeCell ref="B4:B5"/>
    <mergeCell ref="B6:B7"/>
    <mergeCell ref="A4:A7"/>
    <mergeCell ref="I4:I7"/>
    <mergeCell ref="G4:H4"/>
    <mergeCell ref="G5:H5"/>
    <mergeCell ref="E4:F4"/>
    <mergeCell ref="E5:F5"/>
    <mergeCell ref="C4:D4"/>
    <mergeCell ref="C5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landscape" r:id="rId1"/>
  <headerFooter>
    <oddHeader>&amp;L&amp;8PCBS: Hotel Activities in the West Bank (Annual Bulletin, 2024)&amp;R&amp;1&amp;K00+000ء&amp;8&amp;K01+000PCBS: النشاط الفندقي في الضفة الغربية (النشرة السنوية، 2024)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9" tint="-0.249977111117893"/>
  </sheetPr>
  <dimension ref="A1:W20"/>
  <sheetViews>
    <sheetView rightToLeft="1" view="pageBreakPreview" zoomScaleNormal="100" zoomScaleSheetLayoutView="100" workbookViewId="0">
      <selection activeCell="O7" sqref="O7"/>
    </sheetView>
  </sheetViews>
  <sheetFormatPr defaultColWidth="9" defaultRowHeight="14.25"/>
  <cols>
    <col min="1" max="1" width="11.625" style="743" customWidth="1"/>
    <col min="2" max="2" width="8.125" style="743" customWidth="1"/>
    <col min="3" max="3" width="8.375" style="743" customWidth="1"/>
    <col min="4" max="4" width="8.625" style="743" customWidth="1"/>
    <col min="5" max="5" width="8.75" style="743" customWidth="1"/>
    <col min="6" max="6" width="7.875" style="743" customWidth="1"/>
    <col min="7" max="7" width="8.25" style="743" customWidth="1"/>
    <col min="8" max="8" width="9.125" style="743" customWidth="1"/>
    <col min="9" max="9" width="8.75" style="743" bestFit="1" customWidth="1"/>
    <col min="10" max="10" width="9.375" style="743" bestFit="1" customWidth="1"/>
    <col min="11" max="11" width="8" style="743" customWidth="1"/>
    <col min="12" max="12" width="9.125" style="743" bestFit="1" customWidth="1"/>
    <col min="13" max="13" width="9" style="743" customWidth="1"/>
    <col min="14" max="14" width="16.375" style="743" customWidth="1"/>
    <col min="15" max="16384" width="9" style="743"/>
  </cols>
  <sheetData>
    <row r="1" spans="1:14" ht="21" customHeight="1">
      <c r="A1" s="1245" t="s">
        <v>380</v>
      </c>
      <c r="B1" s="1245"/>
      <c r="C1" s="1245"/>
      <c r="D1" s="1245"/>
      <c r="E1" s="1245"/>
      <c r="F1" s="1245"/>
      <c r="G1" s="1245"/>
      <c r="H1" s="1245"/>
      <c r="I1" s="1245"/>
      <c r="J1" s="1245"/>
      <c r="K1" s="1245"/>
      <c r="L1" s="1245"/>
      <c r="M1" s="1245"/>
    </row>
    <row r="2" spans="1:14" ht="19.5" customHeight="1">
      <c r="A2" s="1290" t="s">
        <v>381</v>
      </c>
      <c r="B2" s="1290"/>
      <c r="C2" s="1290"/>
      <c r="D2" s="1290"/>
      <c r="E2" s="1290"/>
      <c r="F2" s="1290"/>
      <c r="G2" s="1290"/>
      <c r="H2" s="1290"/>
      <c r="I2" s="1290"/>
      <c r="J2" s="1290"/>
      <c r="K2" s="1290"/>
      <c r="L2" s="1290"/>
      <c r="M2" s="1290"/>
    </row>
    <row r="3" spans="1:14" ht="6" customHeight="1">
      <c r="A3" s="35"/>
    </row>
    <row r="4" spans="1:14" ht="18.75" customHeight="1">
      <c r="A4" s="1254" t="s">
        <v>9</v>
      </c>
      <c r="B4" s="1257" t="s">
        <v>8</v>
      </c>
      <c r="C4" s="1267" t="s">
        <v>61</v>
      </c>
      <c r="D4" s="1291"/>
      <c r="E4" s="1291"/>
      <c r="F4" s="1291"/>
      <c r="G4" s="1291"/>
      <c r="H4" s="1292" t="s">
        <v>144</v>
      </c>
      <c r="I4" s="1292"/>
      <c r="J4" s="1292"/>
      <c r="K4" s="1292"/>
      <c r="L4" s="1293"/>
      <c r="M4" s="1294" t="s">
        <v>51</v>
      </c>
      <c r="N4" s="1249" t="s">
        <v>0</v>
      </c>
    </row>
    <row r="5" spans="1:14" ht="37.5" customHeight="1">
      <c r="A5" s="1255"/>
      <c r="B5" s="1255"/>
      <c r="C5" s="11" t="s">
        <v>62</v>
      </c>
      <c r="D5" s="4" t="s">
        <v>64</v>
      </c>
      <c r="E5" s="4" t="s">
        <v>66</v>
      </c>
      <c r="F5" s="4" t="s">
        <v>68</v>
      </c>
      <c r="G5" s="4" t="s">
        <v>334</v>
      </c>
      <c r="H5" s="4" t="s">
        <v>71</v>
      </c>
      <c r="I5" s="4" t="s">
        <v>72</v>
      </c>
      <c r="J5" s="4" t="s">
        <v>318</v>
      </c>
      <c r="K5" s="4" t="s">
        <v>76</v>
      </c>
      <c r="L5" s="4" t="s">
        <v>77</v>
      </c>
      <c r="M5" s="1295"/>
      <c r="N5" s="1279"/>
    </row>
    <row r="6" spans="1:14" ht="36">
      <c r="A6" s="1256"/>
      <c r="B6" s="767" t="s">
        <v>35</v>
      </c>
      <c r="C6" s="769" t="s">
        <v>63</v>
      </c>
      <c r="D6" s="768" t="s">
        <v>65</v>
      </c>
      <c r="E6" s="768" t="s">
        <v>67</v>
      </c>
      <c r="F6" s="768" t="s">
        <v>69</v>
      </c>
      <c r="G6" s="858" t="s">
        <v>285</v>
      </c>
      <c r="H6" s="769" t="s">
        <v>286</v>
      </c>
      <c r="I6" s="768" t="s">
        <v>303</v>
      </c>
      <c r="J6" s="768" t="s">
        <v>311</v>
      </c>
      <c r="K6" s="768" t="s">
        <v>73</v>
      </c>
      <c r="L6" s="768" t="s">
        <v>75</v>
      </c>
      <c r="M6" s="731" t="s">
        <v>52</v>
      </c>
      <c r="N6" s="1279"/>
    </row>
    <row r="7" spans="1:14" ht="18.75" customHeight="1">
      <c r="A7" s="519" t="s">
        <v>12</v>
      </c>
      <c r="B7" s="1155">
        <v>94</v>
      </c>
      <c r="C7" s="1160">
        <v>2158</v>
      </c>
      <c r="D7" s="1172">
        <v>19</v>
      </c>
      <c r="E7" s="1172">
        <v>1171</v>
      </c>
      <c r="F7" s="1172">
        <v>718</v>
      </c>
      <c r="G7" s="1172">
        <v>555</v>
      </c>
      <c r="H7" s="1172">
        <v>5</v>
      </c>
      <c r="I7" s="1172">
        <v>919</v>
      </c>
      <c r="J7" s="1172">
        <v>1</v>
      </c>
      <c r="K7" s="1172">
        <v>2</v>
      </c>
      <c r="L7" s="1172">
        <v>0</v>
      </c>
      <c r="M7" s="1156">
        <v>5548</v>
      </c>
      <c r="N7" s="827" t="s">
        <v>11</v>
      </c>
    </row>
    <row r="8" spans="1:14" ht="18.75" customHeight="1">
      <c r="A8" s="770" t="s">
        <v>14</v>
      </c>
      <c r="B8" s="971">
        <v>94</v>
      </c>
      <c r="C8" s="1161">
        <v>1985</v>
      </c>
      <c r="D8" s="1173">
        <v>10</v>
      </c>
      <c r="E8" s="1173">
        <v>1266</v>
      </c>
      <c r="F8" s="1173">
        <v>666</v>
      </c>
      <c r="G8" s="1173">
        <v>337</v>
      </c>
      <c r="H8" s="1173">
        <v>1</v>
      </c>
      <c r="I8" s="1173">
        <v>795</v>
      </c>
      <c r="J8" s="1173">
        <v>0</v>
      </c>
      <c r="K8" s="1173">
        <v>0</v>
      </c>
      <c r="L8" s="1173">
        <v>0</v>
      </c>
      <c r="M8" s="1157">
        <v>5060</v>
      </c>
      <c r="N8" s="828" t="s">
        <v>13</v>
      </c>
    </row>
    <row r="9" spans="1:14" ht="18.75" customHeight="1">
      <c r="A9" s="770" t="s">
        <v>16</v>
      </c>
      <c r="B9" s="971">
        <v>94</v>
      </c>
      <c r="C9" s="1161">
        <v>3141</v>
      </c>
      <c r="D9" s="1173">
        <v>19</v>
      </c>
      <c r="E9" s="1173">
        <v>3170</v>
      </c>
      <c r="F9" s="1173">
        <v>1700</v>
      </c>
      <c r="G9" s="1173">
        <v>854</v>
      </c>
      <c r="H9" s="1173">
        <v>56</v>
      </c>
      <c r="I9" s="1173">
        <v>1234</v>
      </c>
      <c r="J9" s="1173">
        <v>0</v>
      </c>
      <c r="K9" s="1173">
        <v>75</v>
      </c>
      <c r="L9" s="1173">
        <v>3</v>
      </c>
      <c r="M9" s="1157">
        <v>10252</v>
      </c>
      <c r="N9" s="828" t="s">
        <v>15</v>
      </c>
    </row>
    <row r="10" spans="1:14" ht="18.75" customHeight="1">
      <c r="A10" s="770" t="s">
        <v>18</v>
      </c>
      <c r="B10" s="971">
        <v>95</v>
      </c>
      <c r="C10" s="1161">
        <v>3572</v>
      </c>
      <c r="D10" s="1173">
        <v>30</v>
      </c>
      <c r="E10" s="1173">
        <v>7491</v>
      </c>
      <c r="F10" s="1173">
        <v>636</v>
      </c>
      <c r="G10" s="1173">
        <v>256</v>
      </c>
      <c r="H10" s="1173">
        <v>1</v>
      </c>
      <c r="I10" s="1173">
        <v>832</v>
      </c>
      <c r="J10" s="1173">
        <v>0</v>
      </c>
      <c r="K10" s="1173">
        <v>38</v>
      </c>
      <c r="L10" s="1173">
        <v>8</v>
      </c>
      <c r="M10" s="1157">
        <v>12864</v>
      </c>
      <c r="N10" s="828" t="s">
        <v>17</v>
      </c>
    </row>
    <row r="11" spans="1:14" ht="18.75" customHeight="1">
      <c r="A11" s="770" t="s">
        <v>20</v>
      </c>
      <c r="B11" s="971">
        <v>95</v>
      </c>
      <c r="C11" s="1161">
        <v>4235</v>
      </c>
      <c r="D11" s="1173">
        <v>45</v>
      </c>
      <c r="E11" s="1173">
        <v>7277</v>
      </c>
      <c r="F11" s="1173">
        <v>871</v>
      </c>
      <c r="G11" s="1173">
        <v>623</v>
      </c>
      <c r="H11" s="1173">
        <v>75</v>
      </c>
      <c r="I11" s="1173">
        <v>1293</v>
      </c>
      <c r="J11" s="1173">
        <v>4</v>
      </c>
      <c r="K11" s="1173">
        <v>22</v>
      </c>
      <c r="L11" s="1173">
        <v>3</v>
      </c>
      <c r="M11" s="1157">
        <v>14448</v>
      </c>
      <c r="N11" s="828" t="s">
        <v>19</v>
      </c>
    </row>
    <row r="12" spans="1:14" ht="18.75" customHeight="1">
      <c r="A12" s="770" t="s">
        <v>22</v>
      </c>
      <c r="B12" s="971">
        <v>98</v>
      </c>
      <c r="C12" s="1161">
        <v>4372</v>
      </c>
      <c r="D12" s="1173">
        <v>85</v>
      </c>
      <c r="E12" s="1173">
        <v>10310</v>
      </c>
      <c r="F12" s="1173">
        <v>446</v>
      </c>
      <c r="G12" s="1173">
        <v>407</v>
      </c>
      <c r="H12" s="1173">
        <v>171</v>
      </c>
      <c r="I12" s="1173">
        <v>796</v>
      </c>
      <c r="J12" s="1173">
        <v>7</v>
      </c>
      <c r="K12" s="1173">
        <v>135</v>
      </c>
      <c r="L12" s="1173">
        <v>9</v>
      </c>
      <c r="M12" s="1157">
        <v>16738</v>
      </c>
      <c r="N12" s="828" t="s">
        <v>21</v>
      </c>
    </row>
    <row r="13" spans="1:14" ht="18.75" customHeight="1">
      <c r="A13" s="770" t="s">
        <v>24</v>
      </c>
      <c r="B13" s="971">
        <v>95</v>
      </c>
      <c r="C13" s="1161">
        <v>5165</v>
      </c>
      <c r="D13" s="1173">
        <v>134</v>
      </c>
      <c r="E13" s="1173">
        <v>8368</v>
      </c>
      <c r="F13" s="1173">
        <v>354</v>
      </c>
      <c r="G13" s="1173">
        <v>1010</v>
      </c>
      <c r="H13" s="1173">
        <v>34</v>
      </c>
      <c r="I13" s="1173">
        <v>1646</v>
      </c>
      <c r="J13" s="1173">
        <v>8</v>
      </c>
      <c r="K13" s="1173">
        <v>52</v>
      </c>
      <c r="L13" s="1173">
        <v>18</v>
      </c>
      <c r="M13" s="1157">
        <v>16789</v>
      </c>
      <c r="N13" s="780" t="s">
        <v>23</v>
      </c>
    </row>
    <row r="14" spans="1:14" ht="18.75" customHeight="1">
      <c r="A14" s="770" t="s">
        <v>26</v>
      </c>
      <c r="B14" s="971">
        <v>97</v>
      </c>
      <c r="C14" s="1161">
        <v>5275</v>
      </c>
      <c r="D14" s="1173">
        <v>117</v>
      </c>
      <c r="E14" s="1173">
        <v>11398</v>
      </c>
      <c r="F14" s="1173">
        <v>557</v>
      </c>
      <c r="G14" s="1173">
        <v>872</v>
      </c>
      <c r="H14" s="1173">
        <v>21</v>
      </c>
      <c r="I14" s="1173">
        <v>810</v>
      </c>
      <c r="J14" s="1173">
        <v>32</v>
      </c>
      <c r="K14" s="1173">
        <v>121</v>
      </c>
      <c r="L14" s="1173">
        <v>17</v>
      </c>
      <c r="M14" s="1157">
        <v>19220</v>
      </c>
      <c r="N14" s="828" t="s">
        <v>25</v>
      </c>
    </row>
    <row r="15" spans="1:14" ht="18.75" customHeight="1">
      <c r="A15" s="770" t="s">
        <v>28</v>
      </c>
      <c r="B15" s="971">
        <v>101</v>
      </c>
      <c r="C15" s="1161">
        <v>4807</v>
      </c>
      <c r="D15" s="1173">
        <v>44</v>
      </c>
      <c r="E15" s="1173">
        <v>7961</v>
      </c>
      <c r="F15" s="1173">
        <v>1043</v>
      </c>
      <c r="G15" s="1173">
        <v>1228</v>
      </c>
      <c r="H15" s="1173">
        <v>122</v>
      </c>
      <c r="I15" s="1173">
        <v>1349</v>
      </c>
      <c r="J15" s="1173">
        <v>0</v>
      </c>
      <c r="K15" s="1173">
        <v>106</v>
      </c>
      <c r="L15" s="1173">
        <v>22</v>
      </c>
      <c r="M15" s="1157">
        <v>16682</v>
      </c>
      <c r="N15" s="828" t="s">
        <v>27</v>
      </c>
    </row>
    <row r="16" spans="1:14" ht="18.75" customHeight="1">
      <c r="A16" s="770" t="s">
        <v>30</v>
      </c>
      <c r="B16" s="971">
        <v>68</v>
      </c>
      <c r="C16" s="1161">
        <v>4881</v>
      </c>
      <c r="D16" s="1173">
        <v>29</v>
      </c>
      <c r="E16" s="1173">
        <v>5274</v>
      </c>
      <c r="F16" s="1173">
        <v>572</v>
      </c>
      <c r="G16" s="1173">
        <v>273</v>
      </c>
      <c r="H16" s="1173">
        <v>0</v>
      </c>
      <c r="I16" s="1173">
        <v>117</v>
      </c>
      <c r="J16" s="1173">
        <v>81</v>
      </c>
      <c r="K16" s="1173">
        <v>31</v>
      </c>
      <c r="L16" s="1173">
        <v>0</v>
      </c>
      <c r="M16" s="1157">
        <v>11258</v>
      </c>
      <c r="N16" s="828" t="s">
        <v>29</v>
      </c>
    </row>
    <row r="17" spans="1:23" ht="18.75" customHeight="1">
      <c r="A17" s="770" t="s">
        <v>32</v>
      </c>
      <c r="B17" s="971">
        <v>72</v>
      </c>
      <c r="C17" s="1161">
        <v>4366</v>
      </c>
      <c r="D17" s="1173">
        <v>44</v>
      </c>
      <c r="E17" s="1173">
        <v>7415</v>
      </c>
      <c r="F17" s="1173">
        <v>475</v>
      </c>
      <c r="G17" s="1173">
        <v>431</v>
      </c>
      <c r="H17" s="1173">
        <v>4</v>
      </c>
      <c r="I17" s="1173">
        <v>371</v>
      </c>
      <c r="J17" s="1173">
        <v>0</v>
      </c>
      <c r="K17" s="1173">
        <v>86</v>
      </c>
      <c r="L17" s="1173">
        <v>0</v>
      </c>
      <c r="M17" s="1157">
        <v>13192</v>
      </c>
      <c r="N17" s="828" t="s">
        <v>31</v>
      </c>
    </row>
    <row r="18" spans="1:23" ht="18.75" customHeight="1">
      <c r="A18" s="770" t="s">
        <v>34</v>
      </c>
      <c r="B18" s="971">
        <v>100</v>
      </c>
      <c r="C18" s="1161">
        <v>5518</v>
      </c>
      <c r="D18" s="1173">
        <v>49</v>
      </c>
      <c r="E18" s="1173">
        <v>14324</v>
      </c>
      <c r="F18" s="1173">
        <v>387</v>
      </c>
      <c r="G18" s="1173">
        <v>1054</v>
      </c>
      <c r="H18" s="1173">
        <v>57</v>
      </c>
      <c r="I18" s="1173">
        <v>895</v>
      </c>
      <c r="J18" s="1173">
        <v>12</v>
      </c>
      <c r="K18" s="1173">
        <v>0</v>
      </c>
      <c r="L18" s="1173">
        <v>1</v>
      </c>
      <c r="M18" s="1157">
        <v>22297</v>
      </c>
      <c r="N18" s="828" t="s">
        <v>33</v>
      </c>
    </row>
    <row r="19" spans="1:23" ht="18.75" customHeight="1">
      <c r="A19" s="42" t="s">
        <v>51</v>
      </c>
      <c r="B19" s="1222"/>
      <c r="C19" s="1221">
        <v>49475</v>
      </c>
      <c r="D19" s="1221">
        <v>625</v>
      </c>
      <c r="E19" s="1221">
        <v>85425</v>
      </c>
      <c r="F19" s="1221">
        <v>8425</v>
      </c>
      <c r="G19" s="1221">
        <v>7900</v>
      </c>
      <c r="H19" s="1221">
        <v>547</v>
      </c>
      <c r="I19" s="1221">
        <v>11057</v>
      </c>
      <c r="J19" s="1221">
        <v>145</v>
      </c>
      <c r="K19" s="1221">
        <v>668</v>
      </c>
      <c r="L19" s="1221">
        <v>81</v>
      </c>
      <c r="M19" s="1216">
        <v>164348</v>
      </c>
      <c r="N19" s="829" t="s">
        <v>52</v>
      </c>
      <c r="O19" s="1214"/>
      <c r="P19" s="1214"/>
      <c r="Q19" s="1214"/>
      <c r="R19" s="1214"/>
      <c r="S19" s="1214"/>
      <c r="T19" s="1214"/>
      <c r="U19" s="1214"/>
      <c r="V19" s="1214"/>
      <c r="W19" s="1214"/>
    </row>
    <row r="20" spans="1:23" s="766" customFormat="1" ht="5.0999999999999996" customHeight="1">
      <c r="A20" s="38"/>
      <c r="B20" s="39"/>
      <c r="C20" s="192"/>
      <c r="D20" s="192"/>
      <c r="E20" s="192"/>
      <c r="F20" s="192"/>
      <c r="G20" s="54"/>
      <c r="H20" s="54"/>
      <c r="I20" s="54"/>
      <c r="J20" s="54"/>
      <c r="K20" s="54"/>
      <c r="L20" s="54"/>
      <c r="M20" s="54"/>
      <c r="N20" s="1215"/>
      <c r="O20" s="1214"/>
      <c r="P20" s="1214"/>
      <c r="Q20" s="1214"/>
      <c r="R20" s="1214"/>
      <c r="S20" s="1214"/>
      <c r="T20" s="1214"/>
      <c r="U20" s="1214"/>
      <c r="V20" s="1214"/>
      <c r="W20" s="1214"/>
    </row>
  </sheetData>
  <mergeCells count="8">
    <mergeCell ref="N4:N6"/>
    <mergeCell ref="A1:M1"/>
    <mergeCell ref="A2:M2"/>
    <mergeCell ref="A4:A6"/>
    <mergeCell ref="B4:B5"/>
    <mergeCell ref="C4:G4"/>
    <mergeCell ref="H4:L4"/>
    <mergeCell ref="M4:M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33" orientation="landscape" r:id="rId1"/>
  <headerFooter>
    <oddHeader>&amp;L&amp;8PCBS: Hotel Activities in the West Bank (Annual Bulletin, 2024)&amp;R&amp;1&amp;K00+000ء&amp;8&amp;K01+000PCBS: النشاط الفندقي في الضفة الغربية (النشرة السنوية، 2024)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 tint="-0.249977111117893"/>
  </sheetPr>
  <dimension ref="A1:N21"/>
  <sheetViews>
    <sheetView rightToLeft="1" view="pageBreakPreview" zoomScale="85" zoomScaleNormal="100" zoomScaleSheetLayoutView="85" workbookViewId="0">
      <selection activeCell="O7" sqref="O7"/>
    </sheetView>
  </sheetViews>
  <sheetFormatPr defaultColWidth="9" defaultRowHeight="14.25"/>
  <cols>
    <col min="1" max="1" width="13" style="743" customWidth="1"/>
    <col min="2" max="2" width="6.625" style="743" bestFit="1" customWidth="1"/>
    <col min="3" max="3" width="8.75" style="743" customWidth="1"/>
    <col min="4" max="4" width="7.875" style="743" customWidth="1"/>
    <col min="5" max="5" width="6.375" style="743" customWidth="1"/>
    <col min="6" max="6" width="7.125" style="743" customWidth="1"/>
    <col min="7" max="7" width="8.75" style="743" customWidth="1"/>
    <col min="8" max="8" width="9.125" style="743" customWidth="1"/>
    <col min="9" max="9" width="8.375" style="743" customWidth="1"/>
    <col min="10" max="10" width="9" style="743" customWidth="1"/>
    <col min="11" max="11" width="6.875" style="743" customWidth="1"/>
    <col min="12" max="12" width="9.625" style="743" customWidth="1"/>
    <col min="13" max="13" width="8.25" style="743" customWidth="1"/>
    <col min="14" max="14" width="14.75" style="743" customWidth="1"/>
    <col min="15" max="16384" width="9" style="743"/>
  </cols>
  <sheetData>
    <row r="1" spans="1:14" ht="19.5" customHeight="1">
      <c r="A1" s="1245" t="s">
        <v>382</v>
      </c>
      <c r="B1" s="1245"/>
      <c r="C1" s="1245"/>
      <c r="D1" s="1245"/>
      <c r="E1" s="1245"/>
      <c r="F1" s="1245"/>
      <c r="G1" s="1245"/>
      <c r="H1" s="1245"/>
      <c r="I1" s="1245"/>
      <c r="J1" s="1245"/>
      <c r="K1" s="1245"/>
      <c r="L1" s="1245"/>
      <c r="M1" s="1245"/>
    </row>
    <row r="2" spans="1:14" ht="19.5" customHeight="1">
      <c r="A2" s="1290" t="s">
        <v>383</v>
      </c>
      <c r="B2" s="1290"/>
      <c r="C2" s="1290"/>
      <c r="D2" s="1290"/>
      <c r="E2" s="1290"/>
      <c r="F2" s="1290"/>
      <c r="G2" s="1290"/>
      <c r="H2" s="1290"/>
      <c r="I2" s="1290"/>
      <c r="J2" s="1290"/>
      <c r="K2" s="1290"/>
      <c r="L2" s="1290"/>
      <c r="M2" s="1290"/>
    </row>
    <row r="3" spans="1:14" ht="6" customHeight="1">
      <c r="A3" s="35"/>
    </row>
    <row r="4" spans="1:14" ht="18.75" customHeight="1">
      <c r="A4" s="1254" t="s">
        <v>9</v>
      </c>
      <c r="B4" s="1254" t="s">
        <v>8</v>
      </c>
      <c r="C4" s="1298" t="s">
        <v>61</v>
      </c>
      <c r="D4" s="1299"/>
      <c r="E4" s="1299"/>
      <c r="F4" s="1299"/>
      <c r="G4" s="1299"/>
      <c r="H4" s="1296" t="s">
        <v>144</v>
      </c>
      <c r="I4" s="1296"/>
      <c r="J4" s="1296"/>
      <c r="K4" s="1296"/>
      <c r="L4" s="1297"/>
      <c r="M4" s="1294" t="s">
        <v>51</v>
      </c>
      <c r="N4" s="1249" t="s">
        <v>0</v>
      </c>
    </row>
    <row r="5" spans="1:14" ht="36.75" customHeight="1">
      <c r="A5" s="1255"/>
      <c r="B5" s="1255"/>
      <c r="C5" s="4" t="s">
        <v>62</v>
      </c>
      <c r="D5" s="4" t="s">
        <v>64</v>
      </c>
      <c r="E5" s="4" t="s">
        <v>66</v>
      </c>
      <c r="F5" s="4" t="s">
        <v>177</v>
      </c>
      <c r="G5" s="777" t="s">
        <v>334</v>
      </c>
      <c r="H5" s="4" t="s">
        <v>71</v>
      </c>
      <c r="I5" s="4" t="s">
        <v>72</v>
      </c>
      <c r="J5" s="4" t="s">
        <v>318</v>
      </c>
      <c r="K5" s="4" t="s">
        <v>76</v>
      </c>
      <c r="L5" s="4" t="s">
        <v>77</v>
      </c>
      <c r="M5" s="1295"/>
      <c r="N5" s="1279"/>
    </row>
    <row r="6" spans="1:14" ht="36">
      <c r="A6" s="1256"/>
      <c r="B6" s="767" t="s">
        <v>35</v>
      </c>
      <c r="C6" s="1108" t="s">
        <v>63</v>
      </c>
      <c r="D6" s="1108" t="s">
        <v>65</v>
      </c>
      <c r="E6" s="1108" t="s">
        <v>67</v>
      </c>
      <c r="F6" s="1108" t="s">
        <v>69</v>
      </c>
      <c r="G6" s="785" t="s">
        <v>285</v>
      </c>
      <c r="H6" s="773" t="s">
        <v>286</v>
      </c>
      <c r="I6" s="1108" t="s">
        <v>303</v>
      </c>
      <c r="J6" s="1108" t="s">
        <v>311</v>
      </c>
      <c r="K6" s="1108" t="s">
        <v>73</v>
      </c>
      <c r="L6" s="1108" t="s">
        <v>75</v>
      </c>
      <c r="M6" s="916" t="s">
        <v>52</v>
      </c>
      <c r="N6" s="1279"/>
    </row>
    <row r="7" spans="1:14" ht="18.75" customHeight="1">
      <c r="A7" s="519" t="s">
        <v>12</v>
      </c>
      <c r="B7" s="861">
        <v>94</v>
      </c>
      <c r="C7" s="1026">
        <v>38.9</v>
      </c>
      <c r="D7" s="1026">
        <v>0.3</v>
      </c>
      <c r="E7" s="1026">
        <v>21.1</v>
      </c>
      <c r="F7" s="1026">
        <v>12.9</v>
      </c>
      <c r="G7" s="1026">
        <v>10</v>
      </c>
      <c r="H7" s="1026">
        <v>0.1</v>
      </c>
      <c r="I7" s="1026">
        <v>16.600000000000001</v>
      </c>
      <c r="J7" s="1026">
        <v>0</v>
      </c>
      <c r="K7" s="1026">
        <v>0</v>
      </c>
      <c r="L7" s="1026">
        <v>0</v>
      </c>
      <c r="M7" s="1197">
        <v>100</v>
      </c>
      <c r="N7" s="830" t="s">
        <v>11</v>
      </c>
    </row>
    <row r="8" spans="1:14" ht="18.75" customHeight="1">
      <c r="A8" s="770" t="s">
        <v>14</v>
      </c>
      <c r="B8" s="935">
        <v>94</v>
      </c>
      <c r="C8" s="1027">
        <v>39.200000000000003</v>
      </c>
      <c r="D8" s="1027">
        <v>0.2</v>
      </c>
      <c r="E8" s="1027">
        <v>25</v>
      </c>
      <c r="F8" s="1027">
        <v>13.2</v>
      </c>
      <c r="G8" s="1027">
        <v>6.7</v>
      </c>
      <c r="H8" s="1027">
        <v>0</v>
      </c>
      <c r="I8" s="1027">
        <v>15.7</v>
      </c>
      <c r="J8" s="1027">
        <v>0</v>
      </c>
      <c r="K8" s="1027">
        <v>0</v>
      </c>
      <c r="L8" s="1027">
        <v>0</v>
      </c>
      <c r="M8" s="1198">
        <v>100</v>
      </c>
      <c r="N8" s="831" t="s">
        <v>13</v>
      </c>
    </row>
    <row r="9" spans="1:14" ht="18.75" customHeight="1">
      <c r="A9" s="770" t="s">
        <v>16</v>
      </c>
      <c r="B9" s="935">
        <v>94</v>
      </c>
      <c r="C9" s="1027">
        <v>30.6</v>
      </c>
      <c r="D9" s="1027">
        <v>0.2</v>
      </c>
      <c r="E9" s="1027">
        <v>30.9</v>
      </c>
      <c r="F9" s="1027">
        <v>16.600000000000001</v>
      </c>
      <c r="G9" s="1027">
        <v>8.3000000000000007</v>
      </c>
      <c r="H9" s="1027">
        <v>0.5</v>
      </c>
      <c r="I9" s="1027">
        <v>12</v>
      </c>
      <c r="J9" s="1027">
        <v>0</v>
      </c>
      <c r="K9" s="1027">
        <v>0.7</v>
      </c>
      <c r="L9" s="1027">
        <v>0</v>
      </c>
      <c r="M9" s="1198">
        <v>100</v>
      </c>
      <c r="N9" s="831" t="s">
        <v>15</v>
      </c>
    </row>
    <row r="10" spans="1:14" ht="18.75" customHeight="1">
      <c r="A10" s="770" t="s">
        <v>18</v>
      </c>
      <c r="B10" s="935">
        <v>95</v>
      </c>
      <c r="C10" s="1027">
        <v>27.8</v>
      </c>
      <c r="D10" s="1027">
        <v>0.2</v>
      </c>
      <c r="E10" s="1027">
        <v>58.2</v>
      </c>
      <c r="F10" s="1027">
        <v>4.9000000000000004</v>
      </c>
      <c r="G10" s="1027">
        <v>2</v>
      </c>
      <c r="H10" s="1027">
        <v>0</v>
      </c>
      <c r="I10" s="1027">
        <v>6.5</v>
      </c>
      <c r="J10" s="1027">
        <v>0</v>
      </c>
      <c r="K10" s="1027">
        <v>0.3</v>
      </c>
      <c r="L10" s="1027">
        <v>0.1</v>
      </c>
      <c r="M10" s="1198">
        <v>100</v>
      </c>
      <c r="N10" s="831" t="s">
        <v>17</v>
      </c>
    </row>
    <row r="11" spans="1:14" ht="18.75" customHeight="1">
      <c r="A11" s="770" t="s">
        <v>20</v>
      </c>
      <c r="B11" s="935">
        <v>95</v>
      </c>
      <c r="C11" s="1027">
        <v>29.3</v>
      </c>
      <c r="D11" s="1027">
        <v>0.3</v>
      </c>
      <c r="E11" s="1027">
        <v>50.4</v>
      </c>
      <c r="F11" s="1027">
        <v>6</v>
      </c>
      <c r="G11" s="1027">
        <v>4.3</v>
      </c>
      <c r="H11" s="1027">
        <v>0.5</v>
      </c>
      <c r="I11" s="1027">
        <v>8.9</v>
      </c>
      <c r="J11" s="1027">
        <v>0</v>
      </c>
      <c r="K11" s="1027">
        <v>0.2</v>
      </c>
      <c r="L11" s="1027">
        <v>0</v>
      </c>
      <c r="M11" s="1198">
        <v>100</v>
      </c>
      <c r="N11" s="831" t="s">
        <v>19</v>
      </c>
    </row>
    <row r="12" spans="1:14" ht="18.75" customHeight="1">
      <c r="A12" s="770" t="s">
        <v>22</v>
      </c>
      <c r="B12" s="935">
        <v>98</v>
      </c>
      <c r="C12" s="1027">
        <v>26.1</v>
      </c>
      <c r="D12" s="1027">
        <v>0.5</v>
      </c>
      <c r="E12" s="1027">
        <v>61.6</v>
      </c>
      <c r="F12" s="1027">
        <v>2.7</v>
      </c>
      <c r="G12" s="1027">
        <v>2.4</v>
      </c>
      <c r="H12" s="1027">
        <v>1</v>
      </c>
      <c r="I12" s="1027">
        <v>4.8</v>
      </c>
      <c r="J12" s="1027">
        <v>0</v>
      </c>
      <c r="K12" s="1027">
        <v>0.8</v>
      </c>
      <c r="L12" s="1027">
        <v>0.1</v>
      </c>
      <c r="M12" s="1198">
        <v>100</v>
      </c>
      <c r="N12" s="831" t="s">
        <v>21</v>
      </c>
    </row>
    <row r="13" spans="1:14" ht="18.75" customHeight="1">
      <c r="A13" s="770" t="s">
        <v>24</v>
      </c>
      <c r="B13" s="935">
        <v>95</v>
      </c>
      <c r="C13" s="1027">
        <v>30.8</v>
      </c>
      <c r="D13" s="1027">
        <v>0.8</v>
      </c>
      <c r="E13" s="1027">
        <v>49.8</v>
      </c>
      <c r="F13" s="1027">
        <v>2.1</v>
      </c>
      <c r="G13" s="1027">
        <v>6</v>
      </c>
      <c r="H13" s="1027">
        <v>0.2</v>
      </c>
      <c r="I13" s="1027">
        <v>9.8000000000000007</v>
      </c>
      <c r="J13" s="1027">
        <v>0</v>
      </c>
      <c r="K13" s="1027">
        <v>0.3</v>
      </c>
      <c r="L13" s="1027">
        <v>0.1</v>
      </c>
      <c r="M13" s="1198">
        <v>100</v>
      </c>
      <c r="N13" s="859" t="s">
        <v>23</v>
      </c>
    </row>
    <row r="14" spans="1:14" ht="18.75" customHeight="1">
      <c r="A14" s="770" t="s">
        <v>26</v>
      </c>
      <c r="B14" s="935">
        <v>97</v>
      </c>
      <c r="C14" s="1027">
        <v>27.4</v>
      </c>
      <c r="D14" s="1027">
        <v>0.6</v>
      </c>
      <c r="E14" s="1027">
        <v>59.3</v>
      </c>
      <c r="F14" s="1027">
        <v>2.9</v>
      </c>
      <c r="G14" s="1027">
        <v>4.5</v>
      </c>
      <c r="H14" s="1027">
        <v>0.1</v>
      </c>
      <c r="I14" s="1027">
        <v>4.2</v>
      </c>
      <c r="J14" s="1027">
        <v>0.2</v>
      </c>
      <c r="K14" s="1027">
        <v>0.6</v>
      </c>
      <c r="L14" s="1027">
        <v>0.1</v>
      </c>
      <c r="M14" s="1198">
        <v>100</v>
      </c>
      <c r="N14" s="831" t="s">
        <v>25</v>
      </c>
    </row>
    <row r="15" spans="1:14" ht="18.75" customHeight="1">
      <c r="A15" s="770" t="s">
        <v>28</v>
      </c>
      <c r="B15" s="935">
        <v>101</v>
      </c>
      <c r="C15" s="1027">
        <v>28.8</v>
      </c>
      <c r="D15" s="1027">
        <v>0.3</v>
      </c>
      <c r="E15" s="1027">
        <v>47.7</v>
      </c>
      <c r="F15" s="1027">
        <v>6.3</v>
      </c>
      <c r="G15" s="1027">
        <v>7.4</v>
      </c>
      <c r="H15" s="1027">
        <v>0.7</v>
      </c>
      <c r="I15" s="1027">
        <v>8.1</v>
      </c>
      <c r="J15" s="1027">
        <v>0</v>
      </c>
      <c r="K15" s="1027">
        <v>0.6</v>
      </c>
      <c r="L15" s="1027">
        <v>0.1</v>
      </c>
      <c r="M15" s="1198">
        <v>100</v>
      </c>
      <c r="N15" s="831" t="s">
        <v>27</v>
      </c>
    </row>
    <row r="16" spans="1:14" ht="18.75" customHeight="1">
      <c r="A16" s="770" t="s">
        <v>30</v>
      </c>
      <c r="B16" s="935">
        <v>68</v>
      </c>
      <c r="C16" s="1027">
        <v>43.4</v>
      </c>
      <c r="D16" s="1027">
        <v>0.3</v>
      </c>
      <c r="E16" s="1027">
        <v>46.8</v>
      </c>
      <c r="F16" s="1027">
        <v>5.0999999999999996</v>
      </c>
      <c r="G16" s="1027">
        <v>2.4</v>
      </c>
      <c r="H16" s="1027">
        <v>0</v>
      </c>
      <c r="I16" s="1027">
        <v>1</v>
      </c>
      <c r="J16" s="1027">
        <v>0.7</v>
      </c>
      <c r="K16" s="1027">
        <v>0.3</v>
      </c>
      <c r="L16" s="1027">
        <v>0</v>
      </c>
      <c r="M16" s="1198">
        <v>100</v>
      </c>
      <c r="N16" s="831" t="s">
        <v>29</v>
      </c>
    </row>
    <row r="17" spans="1:14" ht="18.75" customHeight="1">
      <c r="A17" s="770" t="s">
        <v>32</v>
      </c>
      <c r="B17" s="935">
        <v>72</v>
      </c>
      <c r="C17" s="1027">
        <v>33.1</v>
      </c>
      <c r="D17" s="1027">
        <v>0.3</v>
      </c>
      <c r="E17" s="1027">
        <v>56.2</v>
      </c>
      <c r="F17" s="1027">
        <v>3.6</v>
      </c>
      <c r="G17" s="1027">
        <v>3.3</v>
      </c>
      <c r="H17" s="1027">
        <v>0</v>
      </c>
      <c r="I17" s="1027">
        <v>2.8</v>
      </c>
      <c r="J17" s="1027">
        <v>0</v>
      </c>
      <c r="K17" s="1027">
        <v>0.7</v>
      </c>
      <c r="L17" s="1027">
        <v>0</v>
      </c>
      <c r="M17" s="1198">
        <v>100</v>
      </c>
      <c r="N17" s="831" t="s">
        <v>31</v>
      </c>
    </row>
    <row r="18" spans="1:14" ht="18.75" customHeight="1">
      <c r="A18" s="770" t="s">
        <v>34</v>
      </c>
      <c r="B18" s="935">
        <v>100</v>
      </c>
      <c r="C18" s="1027">
        <v>24.7</v>
      </c>
      <c r="D18" s="1027">
        <v>0.2</v>
      </c>
      <c r="E18" s="1027">
        <v>64.2</v>
      </c>
      <c r="F18" s="1027">
        <v>1.7</v>
      </c>
      <c r="G18" s="1027">
        <v>4.7</v>
      </c>
      <c r="H18" s="1027">
        <v>0.3</v>
      </c>
      <c r="I18" s="1027">
        <v>4</v>
      </c>
      <c r="J18" s="1027">
        <v>0.1</v>
      </c>
      <c r="K18" s="1027">
        <v>0</v>
      </c>
      <c r="L18" s="1027">
        <v>0</v>
      </c>
      <c r="M18" s="1198">
        <v>100</v>
      </c>
      <c r="N18" s="831" t="s">
        <v>33</v>
      </c>
    </row>
    <row r="19" spans="1:14" ht="18.75" customHeight="1">
      <c r="A19" s="42" t="s">
        <v>51</v>
      </c>
      <c r="B19" s="804"/>
      <c r="C19" s="1002">
        <v>30.1</v>
      </c>
      <c r="D19" s="1002">
        <v>0.4</v>
      </c>
      <c r="E19" s="1002">
        <v>52</v>
      </c>
      <c r="F19" s="1002">
        <v>5.0999999999999996</v>
      </c>
      <c r="G19" s="1002">
        <v>4.8</v>
      </c>
      <c r="H19" s="1002">
        <v>0.3</v>
      </c>
      <c r="I19" s="1002">
        <v>6.7</v>
      </c>
      <c r="J19" s="1002">
        <v>0.1</v>
      </c>
      <c r="K19" s="1002">
        <v>0.4</v>
      </c>
      <c r="L19" s="1002">
        <v>0</v>
      </c>
      <c r="M19" s="955">
        <v>100</v>
      </c>
      <c r="N19" s="1104" t="s">
        <v>52</v>
      </c>
    </row>
    <row r="20" spans="1:14" s="766" customFormat="1" ht="5.25" customHeight="1">
      <c r="A20" s="38"/>
      <c r="B20" s="39"/>
      <c r="C20" s="192"/>
      <c r="D20" s="192"/>
      <c r="E20" s="192"/>
      <c r="F20" s="192"/>
      <c r="G20" s="54"/>
      <c r="H20" s="54"/>
      <c r="I20" s="54"/>
      <c r="J20" s="54"/>
      <c r="K20" s="54"/>
      <c r="L20" s="54"/>
      <c r="M20" s="54"/>
    </row>
    <row r="21" spans="1:14" ht="18.75" customHeight="1">
      <c r="A21" s="986" t="s">
        <v>348</v>
      </c>
      <c r="N21" s="786" t="s">
        <v>353</v>
      </c>
    </row>
  </sheetData>
  <mergeCells count="8">
    <mergeCell ref="N4:N6"/>
    <mergeCell ref="H4:L4"/>
    <mergeCell ref="C4:G4"/>
    <mergeCell ref="A1:M1"/>
    <mergeCell ref="A2:M2"/>
    <mergeCell ref="A4:A6"/>
    <mergeCell ref="B4:B5"/>
    <mergeCell ref="M4:M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landscape" r:id="rId1"/>
  <headerFooter>
    <oddHeader>&amp;L&amp;8PCBS: Hotel Activities in the West Bank (Annual Bulletin, 2024)&amp;R&amp;1&amp;K00+000ء&amp;8&amp;K01+000PCBS: النشاط الفندقي في الضفة الغربية (النشرة السنوية، 2024)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9" tint="-0.249977111117893"/>
  </sheetPr>
  <dimension ref="A1:O21"/>
  <sheetViews>
    <sheetView rightToLeft="1" view="pageBreakPreview" zoomScale="85" zoomScaleNormal="100" zoomScaleSheetLayoutView="85" workbookViewId="0">
      <selection activeCell="O7" sqref="O7"/>
    </sheetView>
  </sheetViews>
  <sheetFormatPr defaultColWidth="9" defaultRowHeight="14.25"/>
  <cols>
    <col min="1" max="1" width="8.375" style="743" customWidth="1"/>
    <col min="2" max="2" width="7" style="743" customWidth="1"/>
    <col min="3" max="3" width="11.25" style="743" customWidth="1"/>
    <col min="4" max="4" width="10.125" style="743" customWidth="1"/>
    <col min="5" max="5" width="10.875" style="743" customWidth="1"/>
    <col min="6" max="6" width="10.25" style="743" customWidth="1"/>
    <col min="7" max="7" width="9.875" style="743" customWidth="1"/>
    <col min="8" max="8" width="8.375" style="743" customWidth="1"/>
    <col min="9" max="9" width="10.25" style="743" customWidth="1"/>
    <col min="10" max="10" width="8.875" style="743" customWidth="1"/>
    <col min="11" max="11" width="8.75" style="743" customWidth="1"/>
    <col min="12" max="12" width="7.875" style="743" customWidth="1"/>
    <col min="13" max="13" width="12" style="743" customWidth="1"/>
    <col min="14" max="14" width="10.75" style="743" customWidth="1"/>
    <col min="15" max="16384" width="9" style="743"/>
  </cols>
  <sheetData>
    <row r="1" spans="1:15" ht="21" customHeight="1">
      <c r="A1" s="1245" t="s">
        <v>384</v>
      </c>
      <c r="B1" s="1245"/>
      <c r="C1" s="1245"/>
      <c r="D1" s="1245"/>
      <c r="E1" s="1245"/>
      <c r="F1" s="1245"/>
      <c r="G1" s="1245"/>
      <c r="H1" s="1245"/>
      <c r="I1" s="1245"/>
      <c r="J1" s="1245"/>
      <c r="K1" s="1245"/>
      <c r="L1" s="1245"/>
      <c r="M1" s="1245"/>
      <c r="N1" s="1245"/>
    </row>
    <row r="2" spans="1:15" ht="15">
      <c r="A2" s="1290" t="s">
        <v>385</v>
      </c>
      <c r="B2" s="1290"/>
      <c r="C2" s="1290"/>
      <c r="D2" s="1290"/>
      <c r="E2" s="1290"/>
      <c r="F2" s="1290"/>
      <c r="G2" s="1290"/>
      <c r="H2" s="1290"/>
      <c r="I2" s="1290"/>
      <c r="J2" s="1290"/>
      <c r="K2" s="1290"/>
      <c r="L2" s="1290"/>
      <c r="M2" s="1290"/>
      <c r="N2" s="1290"/>
    </row>
    <row r="3" spans="1:15" ht="6" customHeight="1">
      <c r="A3" s="35"/>
    </row>
    <row r="4" spans="1:15" ht="18.75" customHeight="1">
      <c r="A4" s="1254" t="s">
        <v>9</v>
      </c>
      <c r="B4" s="1254" t="s">
        <v>8</v>
      </c>
      <c r="C4" s="1298" t="s">
        <v>61</v>
      </c>
      <c r="D4" s="1299"/>
      <c r="E4" s="1299"/>
      <c r="F4" s="1299"/>
      <c r="G4" s="1299"/>
      <c r="H4" s="1296" t="s">
        <v>144</v>
      </c>
      <c r="I4" s="1296"/>
      <c r="J4" s="1296"/>
      <c r="K4" s="1296"/>
      <c r="L4" s="1297"/>
      <c r="M4" s="1294" t="s">
        <v>51</v>
      </c>
      <c r="N4" s="1249" t="s">
        <v>0</v>
      </c>
    </row>
    <row r="5" spans="1:15" ht="36" customHeight="1">
      <c r="A5" s="1255"/>
      <c r="B5" s="1255"/>
      <c r="C5" s="777" t="s">
        <v>62</v>
      </c>
      <c r="D5" s="777" t="s">
        <v>64</v>
      </c>
      <c r="E5" s="777" t="s">
        <v>66</v>
      </c>
      <c r="F5" s="777" t="s">
        <v>68</v>
      </c>
      <c r="G5" s="777" t="s">
        <v>335</v>
      </c>
      <c r="H5" s="777" t="s">
        <v>71</v>
      </c>
      <c r="I5" s="777" t="s">
        <v>72</v>
      </c>
      <c r="J5" s="777" t="s">
        <v>318</v>
      </c>
      <c r="K5" s="777" t="s">
        <v>76</v>
      </c>
      <c r="L5" s="777" t="s">
        <v>77</v>
      </c>
      <c r="M5" s="1295"/>
      <c r="N5" s="1279"/>
    </row>
    <row r="6" spans="1:15" ht="40.5" customHeight="1">
      <c r="A6" s="1256"/>
      <c r="B6" s="767" t="s">
        <v>35</v>
      </c>
      <c r="C6" s="860" t="s">
        <v>63</v>
      </c>
      <c r="D6" s="1168" t="s">
        <v>65</v>
      </c>
      <c r="E6" s="860" t="s">
        <v>67</v>
      </c>
      <c r="F6" s="860" t="s">
        <v>69</v>
      </c>
      <c r="G6" s="860" t="s">
        <v>285</v>
      </c>
      <c r="H6" s="773" t="s">
        <v>425</v>
      </c>
      <c r="I6" s="860" t="s">
        <v>303</v>
      </c>
      <c r="J6" s="860" t="s">
        <v>311</v>
      </c>
      <c r="K6" s="860" t="s">
        <v>73</v>
      </c>
      <c r="L6" s="860" t="s">
        <v>75</v>
      </c>
      <c r="M6" s="731" t="s">
        <v>52</v>
      </c>
      <c r="N6" s="1279"/>
    </row>
    <row r="7" spans="1:15" ht="18" customHeight="1">
      <c r="A7" s="519" t="s">
        <v>12</v>
      </c>
      <c r="B7" s="1093">
        <v>94</v>
      </c>
      <c r="C7" s="1165">
        <v>3710</v>
      </c>
      <c r="D7" s="1169">
        <v>51</v>
      </c>
      <c r="E7" s="1170">
        <v>1682</v>
      </c>
      <c r="F7" s="1170">
        <v>2282</v>
      </c>
      <c r="G7" s="1170">
        <v>2092</v>
      </c>
      <c r="H7" s="1170">
        <v>18</v>
      </c>
      <c r="I7" s="1170">
        <v>3624</v>
      </c>
      <c r="J7" s="1170">
        <v>2</v>
      </c>
      <c r="K7" s="1165">
        <v>5</v>
      </c>
      <c r="L7" s="1165">
        <v>0</v>
      </c>
      <c r="M7" s="878">
        <v>13466</v>
      </c>
      <c r="N7" s="827" t="s">
        <v>11</v>
      </c>
      <c r="O7" s="1223"/>
    </row>
    <row r="8" spans="1:15" ht="18" customHeight="1">
      <c r="A8" s="770" t="s">
        <v>14</v>
      </c>
      <c r="B8" s="1095">
        <v>94</v>
      </c>
      <c r="C8" s="1166">
        <v>7260</v>
      </c>
      <c r="D8" s="1169">
        <v>52</v>
      </c>
      <c r="E8" s="1171">
        <v>1859</v>
      </c>
      <c r="F8" s="1171">
        <v>2087</v>
      </c>
      <c r="G8" s="1171">
        <v>1367</v>
      </c>
      <c r="H8" s="1171">
        <v>3</v>
      </c>
      <c r="I8" s="1171">
        <v>2918</v>
      </c>
      <c r="J8" s="1171">
        <v>0</v>
      </c>
      <c r="K8" s="1166">
        <v>0</v>
      </c>
      <c r="L8" s="1166">
        <v>0</v>
      </c>
      <c r="M8" s="1028">
        <v>15546</v>
      </c>
      <c r="N8" s="828" t="s">
        <v>13</v>
      </c>
      <c r="O8" s="1223"/>
    </row>
    <row r="9" spans="1:15" ht="18" customHeight="1">
      <c r="A9" s="770" t="s">
        <v>16</v>
      </c>
      <c r="B9" s="864">
        <v>94</v>
      </c>
      <c r="C9" s="1166">
        <v>8993</v>
      </c>
      <c r="D9" s="1171">
        <v>71</v>
      </c>
      <c r="E9" s="1171">
        <v>3997</v>
      </c>
      <c r="F9" s="1171">
        <v>4965</v>
      </c>
      <c r="G9" s="1171">
        <v>3824</v>
      </c>
      <c r="H9" s="1171">
        <v>112</v>
      </c>
      <c r="I9" s="1171">
        <v>4982</v>
      </c>
      <c r="J9" s="1171">
        <v>0</v>
      </c>
      <c r="K9" s="1166">
        <v>185</v>
      </c>
      <c r="L9" s="1166">
        <v>13</v>
      </c>
      <c r="M9" s="1028">
        <v>27142</v>
      </c>
      <c r="N9" s="828" t="s">
        <v>15</v>
      </c>
      <c r="O9" s="1223"/>
    </row>
    <row r="10" spans="1:15" ht="18" customHeight="1">
      <c r="A10" s="770" t="s">
        <v>18</v>
      </c>
      <c r="B10" s="864">
        <v>95</v>
      </c>
      <c r="C10" s="1166">
        <v>7859</v>
      </c>
      <c r="D10" s="1171">
        <v>60</v>
      </c>
      <c r="E10" s="1171">
        <v>12345</v>
      </c>
      <c r="F10" s="1171">
        <v>1588</v>
      </c>
      <c r="G10" s="1171">
        <v>1042</v>
      </c>
      <c r="H10" s="1171">
        <v>1</v>
      </c>
      <c r="I10" s="1171">
        <v>4287</v>
      </c>
      <c r="J10" s="1171">
        <v>0</v>
      </c>
      <c r="K10" s="1166">
        <v>138</v>
      </c>
      <c r="L10" s="1166">
        <v>32</v>
      </c>
      <c r="M10" s="1028">
        <v>27352</v>
      </c>
      <c r="N10" s="828" t="s">
        <v>17</v>
      </c>
      <c r="O10" s="1223"/>
    </row>
    <row r="11" spans="1:15" ht="18" customHeight="1">
      <c r="A11" s="770" t="s">
        <v>20</v>
      </c>
      <c r="B11" s="864">
        <v>95</v>
      </c>
      <c r="C11" s="1166">
        <v>11713</v>
      </c>
      <c r="D11" s="1171">
        <v>182</v>
      </c>
      <c r="E11" s="1171">
        <v>12198</v>
      </c>
      <c r="F11" s="1171">
        <v>2259</v>
      </c>
      <c r="G11" s="1171">
        <v>2601</v>
      </c>
      <c r="H11" s="1171">
        <v>246</v>
      </c>
      <c r="I11" s="1171">
        <v>5922</v>
      </c>
      <c r="J11" s="1171">
        <v>13</v>
      </c>
      <c r="K11" s="1166">
        <v>44</v>
      </c>
      <c r="L11" s="1166">
        <v>30</v>
      </c>
      <c r="M11" s="1028">
        <v>35208</v>
      </c>
      <c r="N11" s="828" t="s">
        <v>19</v>
      </c>
      <c r="O11" s="1223"/>
    </row>
    <row r="12" spans="1:15" ht="18" customHeight="1">
      <c r="A12" s="770" t="s">
        <v>22</v>
      </c>
      <c r="B12" s="864">
        <v>98</v>
      </c>
      <c r="C12" s="1166">
        <v>11877</v>
      </c>
      <c r="D12" s="1171">
        <v>252</v>
      </c>
      <c r="E12" s="1171">
        <v>17956</v>
      </c>
      <c r="F12" s="1171">
        <v>1209</v>
      </c>
      <c r="G12" s="1171">
        <v>1449</v>
      </c>
      <c r="H12" s="1171">
        <v>667</v>
      </c>
      <c r="I12" s="1171">
        <v>2542</v>
      </c>
      <c r="J12" s="1171">
        <v>19</v>
      </c>
      <c r="K12" s="1166">
        <v>327</v>
      </c>
      <c r="L12" s="1166">
        <v>53</v>
      </c>
      <c r="M12" s="1028">
        <v>36351</v>
      </c>
      <c r="N12" s="828" t="s">
        <v>21</v>
      </c>
      <c r="O12" s="1223"/>
    </row>
    <row r="13" spans="1:15" ht="18" customHeight="1">
      <c r="A13" s="770" t="s">
        <v>24</v>
      </c>
      <c r="B13" s="864">
        <v>95</v>
      </c>
      <c r="C13" s="1166">
        <v>13895</v>
      </c>
      <c r="D13" s="1171">
        <v>353</v>
      </c>
      <c r="E13" s="1171">
        <v>14591</v>
      </c>
      <c r="F13" s="1171">
        <v>1118</v>
      </c>
      <c r="G13" s="1171">
        <v>3607</v>
      </c>
      <c r="H13" s="1171">
        <v>104</v>
      </c>
      <c r="I13" s="1171">
        <v>6702</v>
      </c>
      <c r="J13" s="1171">
        <v>17</v>
      </c>
      <c r="K13" s="1166">
        <v>232</v>
      </c>
      <c r="L13" s="1166">
        <v>114</v>
      </c>
      <c r="M13" s="1028">
        <v>40733</v>
      </c>
      <c r="N13" s="780" t="s">
        <v>23</v>
      </c>
      <c r="O13" s="1223"/>
    </row>
    <row r="14" spans="1:15" ht="18" customHeight="1">
      <c r="A14" s="770" t="s">
        <v>26</v>
      </c>
      <c r="B14" s="864">
        <v>97</v>
      </c>
      <c r="C14" s="1166">
        <v>13605</v>
      </c>
      <c r="D14" s="1171">
        <v>279</v>
      </c>
      <c r="E14" s="1171">
        <v>18478</v>
      </c>
      <c r="F14" s="1171">
        <v>1633</v>
      </c>
      <c r="G14" s="1171">
        <v>4334</v>
      </c>
      <c r="H14" s="1171">
        <v>130</v>
      </c>
      <c r="I14" s="1171">
        <v>3547</v>
      </c>
      <c r="J14" s="1171">
        <v>160</v>
      </c>
      <c r="K14" s="1166">
        <v>309</v>
      </c>
      <c r="L14" s="1166">
        <v>92</v>
      </c>
      <c r="M14" s="1028">
        <v>42567</v>
      </c>
      <c r="N14" s="828" t="s">
        <v>25</v>
      </c>
      <c r="O14" s="1223"/>
    </row>
    <row r="15" spans="1:15" ht="18" customHeight="1">
      <c r="A15" s="770" t="s">
        <v>28</v>
      </c>
      <c r="B15" s="864">
        <v>101</v>
      </c>
      <c r="C15" s="1166">
        <v>12115</v>
      </c>
      <c r="D15" s="1171">
        <v>108</v>
      </c>
      <c r="E15" s="1171">
        <v>13003</v>
      </c>
      <c r="F15" s="1171">
        <v>2596</v>
      </c>
      <c r="G15" s="1171">
        <v>4345</v>
      </c>
      <c r="H15" s="1171">
        <v>409</v>
      </c>
      <c r="I15" s="1171">
        <v>4964</v>
      </c>
      <c r="J15" s="1171">
        <v>0</v>
      </c>
      <c r="K15" s="1166">
        <v>391</v>
      </c>
      <c r="L15" s="1166">
        <v>125</v>
      </c>
      <c r="M15" s="1028">
        <v>38056</v>
      </c>
      <c r="N15" s="828" t="s">
        <v>27</v>
      </c>
      <c r="O15" s="1223"/>
    </row>
    <row r="16" spans="1:15" ht="18" customHeight="1">
      <c r="A16" s="770" t="s">
        <v>30</v>
      </c>
      <c r="B16" s="864">
        <v>68</v>
      </c>
      <c r="C16" s="1166">
        <v>11645</v>
      </c>
      <c r="D16" s="1171">
        <v>103</v>
      </c>
      <c r="E16" s="1171">
        <v>9493</v>
      </c>
      <c r="F16" s="1171">
        <v>1705</v>
      </c>
      <c r="G16" s="1171">
        <v>747</v>
      </c>
      <c r="H16" s="1171">
        <v>0</v>
      </c>
      <c r="I16" s="1171">
        <v>380</v>
      </c>
      <c r="J16" s="1171">
        <v>411</v>
      </c>
      <c r="K16" s="1166">
        <v>62</v>
      </c>
      <c r="L16" s="1166">
        <v>0</v>
      </c>
      <c r="M16" s="1028">
        <v>24546</v>
      </c>
      <c r="N16" s="828" t="s">
        <v>29</v>
      </c>
      <c r="O16" s="1223"/>
    </row>
    <row r="17" spans="1:15" ht="18" customHeight="1">
      <c r="A17" s="770" t="s">
        <v>32</v>
      </c>
      <c r="B17" s="864">
        <v>72</v>
      </c>
      <c r="C17" s="1166">
        <v>10743</v>
      </c>
      <c r="D17" s="1171">
        <v>196</v>
      </c>
      <c r="E17" s="1171">
        <v>11451</v>
      </c>
      <c r="F17" s="1171">
        <v>1351</v>
      </c>
      <c r="G17" s="1171">
        <v>1577</v>
      </c>
      <c r="H17" s="1171">
        <v>4</v>
      </c>
      <c r="I17" s="1171">
        <v>1713</v>
      </c>
      <c r="J17" s="1171">
        <v>0</v>
      </c>
      <c r="K17" s="1166">
        <v>194</v>
      </c>
      <c r="L17" s="1166">
        <v>0</v>
      </c>
      <c r="M17" s="1028">
        <v>27229</v>
      </c>
      <c r="N17" s="828" t="s">
        <v>31</v>
      </c>
      <c r="O17" s="1223"/>
    </row>
    <row r="18" spans="1:15" ht="18" customHeight="1">
      <c r="A18" s="770" t="s">
        <v>34</v>
      </c>
      <c r="B18" s="864">
        <v>100</v>
      </c>
      <c r="C18" s="1166">
        <v>12368</v>
      </c>
      <c r="D18" s="1171">
        <v>671</v>
      </c>
      <c r="E18" s="1171">
        <v>21370</v>
      </c>
      <c r="F18" s="1171">
        <v>995</v>
      </c>
      <c r="G18" s="1171">
        <v>4617</v>
      </c>
      <c r="H18" s="1171">
        <v>190</v>
      </c>
      <c r="I18" s="1171">
        <v>3091</v>
      </c>
      <c r="J18" s="1171">
        <v>40</v>
      </c>
      <c r="K18" s="1166">
        <v>0</v>
      </c>
      <c r="L18" s="1166">
        <v>8</v>
      </c>
      <c r="M18" s="1028">
        <v>43350</v>
      </c>
      <c r="N18" s="828" t="s">
        <v>33</v>
      </c>
      <c r="O18" s="1223"/>
    </row>
    <row r="19" spans="1:15" ht="18" customHeight="1">
      <c r="A19" s="42" t="s">
        <v>51</v>
      </c>
      <c r="B19" s="865"/>
      <c r="C19" s="1167">
        <v>125783</v>
      </c>
      <c r="D19" s="1167">
        <v>2378</v>
      </c>
      <c r="E19" s="1167">
        <v>138423</v>
      </c>
      <c r="F19" s="1167">
        <v>23788</v>
      </c>
      <c r="G19" s="1167">
        <v>31602</v>
      </c>
      <c r="H19" s="1167">
        <v>1884</v>
      </c>
      <c r="I19" s="1167">
        <v>44672</v>
      </c>
      <c r="J19" s="1167">
        <v>662</v>
      </c>
      <c r="K19" s="1167">
        <v>1887</v>
      </c>
      <c r="L19" s="1167">
        <v>467</v>
      </c>
      <c r="M19" s="1220">
        <v>371546</v>
      </c>
      <c r="N19" s="829" t="s">
        <v>52</v>
      </c>
    </row>
    <row r="20" spans="1:15" s="766" customFormat="1" ht="5.0999999999999996" customHeight="1">
      <c r="A20" s="38"/>
      <c r="B20" s="39"/>
      <c r="C20" s="192"/>
      <c r="D20" s="192"/>
      <c r="E20" s="192"/>
      <c r="F20" s="192"/>
      <c r="G20" s="54"/>
      <c r="H20" s="54"/>
      <c r="I20" s="54"/>
      <c r="J20" s="54"/>
      <c r="K20" s="54"/>
      <c r="L20" s="54"/>
      <c r="M20" s="54"/>
    </row>
    <row r="21" spans="1:15">
      <c r="A21" s="986" t="s">
        <v>348</v>
      </c>
      <c r="L21" s="1300" t="s">
        <v>353</v>
      </c>
      <c r="M21" s="1300"/>
      <c r="N21" s="1300"/>
    </row>
  </sheetData>
  <mergeCells count="9">
    <mergeCell ref="L21:N21"/>
    <mergeCell ref="N4:N6"/>
    <mergeCell ref="A1:N1"/>
    <mergeCell ref="A2:N2"/>
    <mergeCell ref="A4:A6"/>
    <mergeCell ref="B4:B5"/>
    <mergeCell ref="C4:G4"/>
    <mergeCell ref="H4:L4"/>
    <mergeCell ref="M4:M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33" orientation="landscape" r:id="rId1"/>
  <headerFooter>
    <oddHeader>&amp;L&amp;8PCBS: Hotel Activities in the West Bank (Annual Bulletin, 2024)&amp;R&amp;1&amp;K00+000ء&amp;8&amp;K01+000PCBS: النشاط الفندقي في الضفة الغربية (النشرة السنوية، 2024)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-0.249977111117893"/>
  </sheetPr>
  <dimension ref="A1:N118"/>
  <sheetViews>
    <sheetView rightToLeft="1" view="pageBreakPreview" zoomScaleNormal="100" zoomScaleSheetLayoutView="100" workbookViewId="0">
      <selection activeCell="O7" sqref="O7"/>
    </sheetView>
  </sheetViews>
  <sheetFormatPr defaultColWidth="9.375" defaultRowHeight="14.25"/>
  <cols>
    <col min="1" max="1" width="12" style="743" customWidth="1"/>
    <col min="2" max="2" width="6.75" style="743" customWidth="1"/>
    <col min="3" max="3" width="9" style="743" customWidth="1"/>
    <col min="4" max="4" width="9.25" style="743" customWidth="1"/>
    <col min="5" max="5" width="7" style="743" customWidth="1"/>
    <col min="6" max="6" width="7.375" style="743" customWidth="1"/>
    <col min="7" max="7" width="9" style="743" customWidth="1"/>
    <col min="8" max="8" width="9.375" style="743"/>
    <col min="9" max="9" width="8.75" style="743" customWidth="1"/>
    <col min="10" max="10" width="9.375" style="743"/>
    <col min="11" max="11" width="7.875" style="743" customWidth="1"/>
    <col min="12" max="12" width="9.375" style="743"/>
    <col min="13" max="13" width="7.375" style="743" customWidth="1"/>
    <col min="14" max="14" width="15.125" style="743" customWidth="1"/>
    <col min="15" max="16384" width="9.375" style="743"/>
  </cols>
  <sheetData>
    <row r="1" spans="1:14" ht="19.5" customHeight="1">
      <c r="A1" s="1245" t="s">
        <v>386</v>
      </c>
      <c r="B1" s="1245"/>
      <c r="C1" s="1245"/>
      <c r="D1" s="1245"/>
      <c r="E1" s="1245"/>
      <c r="F1" s="1245"/>
      <c r="G1" s="1245"/>
      <c r="H1" s="1245"/>
      <c r="I1" s="1245"/>
      <c r="J1" s="1245"/>
      <c r="K1" s="1245"/>
      <c r="L1" s="1245"/>
      <c r="M1" s="1245"/>
      <c r="N1" s="1245"/>
    </row>
    <row r="2" spans="1:14" ht="19.5" customHeight="1">
      <c r="A2" s="1274" t="s">
        <v>387</v>
      </c>
      <c r="B2" s="1274"/>
      <c r="C2" s="1274"/>
      <c r="D2" s="1274"/>
      <c r="E2" s="1274"/>
      <c r="F2" s="1274"/>
      <c r="G2" s="1274"/>
      <c r="H2" s="1274"/>
      <c r="I2" s="1274"/>
      <c r="J2" s="1274"/>
      <c r="K2" s="1274"/>
      <c r="L2" s="1274"/>
      <c r="M2" s="1274"/>
      <c r="N2" s="1274"/>
    </row>
    <row r="3" spans="1:14" ht="6" customHeight="1">
      <c r="A3" s="35"/>
    </row>
    <row r="4" spans="1:14" ht="18.75" customHeight="1">
      <c r="A4" s="1254" t="s">
        <v>9</v>
      </c>
      <c r="B4" s="1254" t="s">
        <v>8</v>
      </c>
      <c r="C4" s="1298" t="s">
        <v>61</v>
      </c>
      <c r="D4" s="1301"/>
      <c r="E4" s="1301"/>
      <c r="F4" s="1301"/>
      <c r="G4" s="1301"/>
      <c r="H4" s="1302" t="s">
        <v>144</v>
      </c>
      <c r="I4" s="1302"/>
      <c r="J4" s="1302"/>
      <c r="K4" s="1302"/>
      <c r="L4" s="1302"/>
      <c r="M4" s="1294" t="s">
        <v>51</v>
      </c>
      <c r="N4" s="1303" t="s">
        <v>0</v>
      </c>
    </row>
    <row r="5" spans="1:14" ht="35.25" customHeight="1">
      <c r="A5" s="1255"/>
      <c r="B5" s="1255"/>
      <c r="C5" s="778" t="s">
        <v>62</v>
      </c>
      <c r="D5" s="777" t="s">
        <v>64</v>
      </c>
      <c r="E5" s="777" t="s">
        <v>66</v>
      </c>
      <c r="F5" s="777" t="s">
        <v>68</v>
      </c>
      <c r="G5" s="777" t="s">
        <v>334</v>
      </c>
      <c r="H5" s="777" t="s">
        <v>345</v>
      </c>
      <c r="I5" s="777" t="s">
        <v>72</v>
      </c>
      <c r="J5" s="777" t="s">
        <v>346</v>
      </c>
      <c r="K5" s="777" t="s">
        <v>76</v>
      </c>
      <c r="L5" s="778" t="s">
        <v>77</v>
      </c>
      <c r="M5" s="1295"/>
      <c r="N5" s="1280"/>
    </row>
    <row r="6" spans="1:14" ht="36">
      <c r="A6" s="1256"/>
      <c r="B6" s="767" t="s">
        <v>35</v>
      </c>
      <c r="C6" s="52" t="s">
        <v>63</v>
      </c>
      <c r="D6" s="1108" t="s">
        <v>65</v>
      </c>
      <c r="E6" s="1108" t="s">
        <v>67</v>
      </c>
      <c r="F6" s="1108" t="s">
        <v>69</v>
      </c>
      <c r="G6" s="1108" t="s">
        <v>285</v>
      </c>
      <c r="H6" s="1108" t="s">
        <v>286</v>
      </c>
      <c r="I6" s="908" t="s">
        <v>303</v>
      </c>
      <c r="J6" s="1108" t="s">
        <v>311</v>
      </c>
      <c r="K6" s="1108" t="s">
        <v>73</v>
      </c>
      <c r="L6" s="1108" t="s">
        <v>75</v>
      </c>
      <c r="M6" s="916" t="s">
        <v>52</v>
      </c>
      <c r="N6" s="1280"/>
    </row>
    <row r="7" spans="1:14" ht="18.75" customHeight="1">
      <c r="A7" s="519" t="s">
        <v>12</v>
      </c>
      <c r="B7" s="1093">
        <v>94</v>
      </c>
      <c r="C7" s="1090">
        <v>27.6</v>
      </c>
      <c r="D7" s="1145">
        <v>0.4</v>
      </c>
      <c r="E7" s="1090">
        <v>12.5</v>
      </c>
      <c r="F7" s="1145">
        <v>16.899999999999999</v>
      </c>
      <c r="G7" s="1145">
        <v>15.5</v>
      </c>
      <c r="H7" s="1145">
        <v>0.1</v>
      </c>
      <c r="I7" s="1145">
        <v>26.9</v>
      </c>
      <c r="J7" s="1145">
        <v>0</v>
      </c>
      <c r="K7" s="1145">
        <v>0</v>
      </c>
      <c r="L7" s="1145">
        <v>0</v>
      </c>
      <c r="M7" s="1094">
        <v>100</v>
      </c>
      <c r="N7" s="977" t="s">
        <v>11</v>
      </c>
    </row>
    <row r="8" spans="1:14" ht="18.75" customHeight="1">
      <c r="A8" s="770" t="s">
        <v>14</v>
      </c>
      <c r="B8" s="1095">
        <v>94</v>
      </c>
      <c r="C8" s="1091">
        <v>46.7</v>
      </c>
      <c r="D8" s="915">
        <v>0.3</v>
      </c>
      <c r="E8" s="1091">
        <v>12</v>
      </c>
      <c r="F8" s="915">
        <v>13.4</v>
      </c>
      <c r="G8" s="1146">
        <v>8.8000000000000007</v>
      </c>
      <c r="H8" s="1146">
        <v>0</v>
      </c>
      <c r="I8" s="1127">
        <v>18.8</v>
      </c>
      <c r="J8" s="1146">
        <v>0</v>
      </c>
      <c r="K8" s="1146">
        <v>0</v>
      </c>
      <c r="L8" s="1146">
        <v>0</v>
      </c>
      <c r="M8" s="1096">
        <v>100</v>
      </c>
      <c r="N8" s="978" t="s">
        <v>13</v>
      </c>
    </row>
    <row r="9" spans="1:14" ht="18.75" customHeight="1">
      <c r="A9" s="770" t="s">
        <v>16</v>
      </c>
      <c r="B9" s="1095">
        <v>94</v>
      </c>
      <c r="C9" s="1091">
        <v>33.1</v>
      </c>
      <c r="D9" s="915">
        <v>0.3</v>
      </c>
      <c r="E9" s="1091">
        <v>14.7</v>
      </c>
      <c r="F9" s="915">
        <v>18.3</v>
      </c>
      <c r="G9" s="1146">
        <v>14.1</v>
      </c>
      <c r="H9" s="1146">
        <v>0.4</v>
      </c>
      <c r="I9" s="915">
        <v>18.399999999999999</v>
      </c>
      <c r="J9" s="1146">
        <v>0</v>
      </c>
      <c r="K9" s="1146">
        <v>0.7</v>
      </c>
      <c r="L9" s="1146">
        <v>0</v>
      </c>
      <c r="M9" s="1096">
        <v>100</v>
      </c>
      <c r="N9" s="978" t="s">
        <v>15</v>
      </c>
    </row>
    <row r="10" spans="1:14" ht="18.75" customHeight="1">
      <c r="A10" s="770" t="s">
        <v>18</v>
      </c>
      <c r="B10" s="1095">
        <v>95</v>
      </c>
      <c r="C10" s="1091">
        <v>28.7</v>
      </c>
      <c r="D10" s="1146">
        <v>0.2</v>
      </c>
      <c r="E10" s="1091">
        <v>45.1</v>
      </c>
      <c r="F10" s="1146">
        <v>5.8</v>
      </c>
      <c r="G10" s="1146">
        <v>3.8</v>
      </c>
      <c r="H10" s="1146">
        <v>0</v>
      </c>
      <c r="I10" s="1146">
        <v>15.7</v>
      </c>
      <c r="J10" s="915">
        <v>0</v>
      </c>
      <c r="K10" s="1146">
        <v>0.5</v>
      </c>
      <c r="L10" s="1146">
        <v>0.1</v>
      </c>
      <c r="M10" s="1096">
        <v>100</v>
      </c>
      <c r="N10" s="978" t="s">
        <v>17</v>
      </c>
    </row>
    <row r="11" spans="1:14" ht="18.75" customHeight="1">
      <c r="A11" s="770" t="s">
        <v>20</v>
      </c>
      <c r="B11" s="1095">
        <v>95</v>
      </c>
      <c r="C11" s="1091">
        <v>33.299999999999997</v>
      </c>
      <c r="D11" s="1146">
        <v>0.5</v>
      </c>
      <c r="E11" s="1091">
        <v>34.6</v>
      </c>
      <c r="F11" s="1146">
        <v>6.4</v>
      </c>
      <c r="G11" s="1146">
        <v>7.4</v>
      </c>
      <c r="H11" s="1146">
        <v>0.7</v>
      </c>
      <c r="I11" s="1146">
        <v>16.8</v>
      </c>
      <c r="J11" s="1146">
        <v>0</v>
      </c>
      <c r="K11" s="1146">
        <v>0.1</v>
      </c>
      <c r="L11" s="1146">
        <v>0.1</v>
      </c>
      <c r="M11" s="1096">
        <v>100</v>
      </c>
      <c r="N11" s="978" t="s">
        <v>19</v>
      </c>
    </row>
    <row r="12" spans="1:14" ht="18.75" customHeight="1">
      <c r="A12" s="770" t="s">
        <v>22</v>
      </c>
      <c r="B12" s="1095">
        <v>98</v>
      </c>
      <c r="C12" s="1091">
        <v>32.700000000000003</v>
      </c>
      <c r="D12" s="1146">
        <v>0.7</v>
      </c>
      <c r="E12" s="1091">
        <v>49.4</v>
      </c>
      <c r="F12" s="1146">
        <v>3.3</v>
      </c>
      <c r="G12" s="1146">
        <v>4</v>
      </c>
      <c r="H12" s="1146">
        <v>1.8</v>
      </c>
      <c r="I12" s="915">
        <v>7</v>
      </c>
      <c r="J12" s="1146">
        <v>0.1</v>
      </c>
      <c r="K12" s="1146">
        <v>0.9</v>
      </c>
      <c r="L12" s="1146">
        <v>0.1</v>
      </c>
      <c r="M12" s="1096">
        <v>100</v>
      </c>
      <c r="N12" s="978" t="s">
        <v>21</v>
      </c>
    </row>
    <row r="13" spans="1:14" ht="18.75" customHeight="1">
      <c r="A13" s="770" t="s">
        <v>24</v>
      </c>
      <c r="B13" s="1095">
        <v>95</v>
      </c>
      <c r="C13" s="1091">
        <v>34.1</v>
      </c>
      <c r="D13" s="1146">
        <v>0.9</v>
      </c>
      <c r="E13" s="1091">
        <v>35.799999999999997</v>
      </c>
      <c r="F13" s="1146">
        <v>2.7</v>
      </c>
      <c r="G13" s="915">
        <v>8.9</v>
      </c>
      <c r="H13" s="1146">
        <v>0.3</v>
      </c>
      <c r="I13" s="1127">
        <v>16.5</v>
      </c>
      <c r="J13" s="915">
        <v>0</v>
      </c>
      <c r="K13" s="1146">
        <v>0.6</v>
      </c>
      <c r="L13" s="1146">
        <v>0.3</v>
      </c>
      <c r="M13" s="1096">
        <v>100</v>
      </c>
      <c r="N13" s="968" t="s">
        <v>23</v>
      </c>
    </row>
    <row r="14" spans="1:14" ht="18.75" customHeight="1">
      <c r="A14" s="770" t="s">
        <v>26</v>
      </c>
      <c r="B14" s="1095">
        <v>97</v>
      </c>
      <c r="C14" s="1091">
        <v>32</v>
      </c>
      <c r="D14" s="1146">
        <v>0.7</v>
      </c>
      <c r="E14" s="1091">
        <v>43.4</v>
      </c>
      <c r="F14" s="1146">
        <v>3.8</v>
      </c>
      <c r="G14" s="915">
        <v>10.199999999999999</v>
      </c>
      <c r="H14" s="1146">
        <v>0.3</v>
      </c>
      <c r="I14" s="915">
        <v>8.3000000000000007</v>
      </c>
      <c r="J14" s="915">
        <v>0.4</v>
      </c>
      <c r="K14" s="1146">
        <v>0.7</v>
      </c>
      <c r="L14" s="1146">
        <v>0.2</v>
      </c>
      <c r="M14" s="1096">
        <v>100</v>
      </c>
      <c r="N14" s="978" t="s">
        <v>25</v>
      </c>
    </row>
    <row r="15" spans="1:14" ht="18.75" customHeight="1">
      <c r="A15" s="770" t="s">
        <v>28</v>
      </c>
      <c r="B15" s="1095">
        <v>101</v>
      </c>
      <c r="C15" s="1091">
        <v>31.8</v>
      </c>
      <c r="D15" s="1146">
        <v>0.3</v>
      </c>
      <c r="E15" s="1091">
        <v>34.200000000000003</v>
      </c>
      <c r="F15" s="915">
        <v>6.8</v>
      </c>
      <c r="G15" s="1146">
        <v>11.4</v>
      </c>
      <c r="H15" s="1146">
        <v>1.1000000000000001</v>
      </c>
      <c r="I15" s="915">
        <v>13</v>
      </c>
      <c r="J15" s="1146">
        <v>0</v>
      </c>
      <c r="K15" s="1146">
        <v>1</v>
      </c>
      <c r="L15" s="1146">
        <v>0.3</v>
      </c>
      <c r="M15" s="1096">
        <v>100</v>
      </c>
      <c r="N15" s="978" t="s">
        <v>27</v>
      </c>
    </row>
    <row r="16" spans="1:14" ht="18.75" customHeight="1">
      <c r="A16" s="770" t="s">
        <v>30</v>
      </c>
      <c r="B16" s="1095">
        <v>68</v>
      </c>
      <c r="C16" s="1091">
        <v>47.4</v>
      </c>
      <c r="D16" s="915">
        <v>0.4</v>
      </c>
      <c r="E16" s="1091">
        <v>38.700000000000003</v>
      </c>
      <c r="F16" s="1146">
        <v>6.9</v>
      </c>
      <c r="G16" s="1146">
        <v>3</v>
      </c>
      <c r="H16" s="1146">
        <v>0</v>
      </c>
      <c r="I16" s="915">
        <v>1.5</v>
      </c>
      <c r="J16" s="1146">
        <v>1.7</v>
      </c>
      <c r="K16" s="1146">
        <v>0.3</v>
      </c>
      <c r="L16" s="1146">
        <v>0</v>
      </c>
      <c r="M16" s="1096">
        <v>100</v>
      </c>
      <c r="N16" s="978" t="s">
        <v>29</v>
      </c>
    </row>
    <row r="17" spans="1:14" ht="18.75" customHeight="1">
      <c r="A17" s="770" t="s">
        <v>32</v>
      </c>
      <c r="B17" s="1095">
        <v>72</v>
      </c>
      <c r="C17" s="1091">
        <v>39.5</v>
      </c>
      <c r="D17" s="915">
        <v>0.7</v>
      </c>
      <c r="E17" s="1091">
        <v>42.1</v>
      </c>
      <c r="F17" s="915">
        <v>5</v>
      </c>
      <c r="G17" s="915">
        <v>5.8</v>
      </c>
      <c r="H17" s="1146">
        <v>0</v>
      </c>
      <c r="I17" s="915">
        <v>6.3</v>
      </c>
      <c r="J17" s="1127">
        <v>0</v>
      </c>
      <c r="K17" s="1146">
        <v>0.7</v>
      </c>
      <c r="L17" s="1146">
        <v>0</v>
      </c>
      <c r="M17" s="1096">
        <v>100</v>
      </c>
      <c r="N17" s="978" t="s">
        <v>31</v>
      </c>
    </row>
    <row r="18" spans="1:14" ht="18.75" customHeight="1">
      <c r="A18" s="770" t="s">
        <v>34</v>
      </c>
      <c r="B18" s="1095">
        <v>100</v>
      </c>
      <c r="C18" s="1091">
        <v>28.5</v>
      </c>
      <c r="D18" s="915">
        <v>1.5</v>
      </c>
      <c r="E18" s="1091">
        <v>49.3</v>
      </c>
      <c r="F18" s="915">
        <v>2.2999999999999998</v>
      </c>
      <c r="G18" s="1146">
        <v>10.7</v>
      </c>
      <c r="H18" s="1146">
        <v>0.4</v>
      </c>
      <c r="I18" s="915">
        <v>7.1</v>
      </c>
      <c r="J18" s="1127">
        <v>0.1</v>
      </c>
      <c r="K18" s="1146">
        <v>0</v>
      </c>
      <c r="L18" s="1146">
        <v>0</v>
      </c>
      <c r="M18" s="1096">
        <v>100</v>
      </c>
      <c r="N18" s="978" t="s">
        <v>33</v>
      </c>
    </row>
    <row r="19" spans="1:14" ht="18.75" customHeight="1">
      <c r="A19" s="42" t="s">
        <v>51</v>
      </c>
      <c r="B19" s="1097"/>
      <c r="C19" s="1092">
        <v>33.9</v>
      </c>
      <c r="D19" s="955">
        <v>0.6</v>
      </c>
      <c r="E19" s="1092">
        <v>37.299999999999997</v>
      </c>
      <c r="F19" s="955">
        <v>6.4</v>
      </c>
      <c r="G19" s="955">
        <v>8.5</v>
      </c>
      <c r="H19" s="955">
        <v>0.5</v>
      </c>
      <c r="I19" s="955">
        <v>12</v>
      </c>
      <c r="J19" s="955">
        <v>0.2</v>
      </c>
      <c r="K19" s="955">
        <v>0.5</v>
      </c>
      <c r="L19" s="955">
        <v>0.1</v>
      </c>
      <c r="M19" s="1098">
        <v>100</v>
      </c>
      <c r="N19" s="979" t="s">
        <v>52</v>
      </c>
    </row>
    <row r="20" spans="1:14" s="766" customFormat="1" ht="5.0999999999999996" customHeight="1">
      <c r="A20" s="38"/>
      <c r="B20" s="39"/>
      <c r="C20" s="192"/>
      <c r="D20" s="192"/>
      <c r="E20" s="192"/>
      <c r="F20" s="192"/>
      <c r="G20" s="54"/>
      <c r="H20" s="54"/>
      <c r="I20" s="54"/>
      <c r="J20" s="54"/>
      <c r="K20" s="54"/>
      <c r="L20" s="54"/>
      <c r="M20" s="54"/>
    </row>
    <row r="21" spans="1:14">
      <c r="A21" s="986" t="s">
        <v>348</v>
      </c>
      <c r="K21" s="1300" t="s">
        <v>353</v>
      </c>
      <c r="L21" s="1300"/>
      <c r="M21" s="1300"/>
      <c r="N21" s="1300"/>
    </row>
    <row r="23" spans="1:14">
      <c r="C23" s="890"/>
      <c r="D23" s="890"/>
      <c r="E23" s="890"/>
      <c r="F23" s="890"/>
      <c r="G23" s="890"/>
      <c r="H23" s="890"/>
      <c r="I23" s="890"/>
      <c r="J23" s="890"/>
      <c r="K23" s="890"/>
      <c r="L23" s="890"/>
      <c r="M23" s="890"/>
    </row>
    <row r="24" spans="1:14">
      <c r="C24" s="890"/>
      <c r="D24" s="890"/>
      <c r="E24" s="890"/>
      <c r="F24" s="890"/>
      <c r="G24" s="890"/>
      <c r="H24" s="890"/>
      <c r="I24" s="890"/>
      <c r="J24" s="890"/>
      <c r="K24" s="890"/>
      <c r="L24" s="890"/>
      <c r="M24" s="890"/>
    </row>
    <row r="25" spans="1:14">
      <c r="C25" s="890"/>
      <c r="D25" s="890"/>
      <c r="E25" s="890"/>
      <c r="F25" s="890"/>
      <c r="G25" s="890"/>
      <c r="H25" s="890"/>
      <c r="I25" s="890"/>
      <c r="J25" s="890"/>
      <c r="K25" s="890"/>
      <c r="L25" s="890"/>
      <c r="M25" s="890"/>
    </row>
    <row r="26" spans="1:14">
      <c r="C26" s="890"/>
      <c r="D26" s="890"/>
      <c r="E26" s="890"/>
      <c r="F26" s="890"/>
      <c r="G26" s="890"/>
      <c r="H26" s="890"/>
      <c r="I26" s="890"/>
      <c r="J26" s="890"/>
      <c r="K26" s="890"/>
      <c r="L26" s="890"/>
      <c r="M26" s="890"/>
    </row>
    <row r="27" spans="1:14">
      <c r="C27" s="890"/>
      <c r="D27" s="890"/>
      <c r="E27" s="890"/>
      <c r="F27" s="890"/>
      <c r="G27" s="890"/>
      <c r="H27" s="890"/>
      <c r="I27" s="890"/>
      <c r="J27" s="890"/>
      <c r="K27" s="890"/>
      <c r="L27" s="890"/>
      <c r="M27" s="890"/>
    </row>
    <row r="28" spans="1:14">
      <c r="C28" s="890"/>
      <c r="D28" s="890"/>
      <c r="E28" s="890"/>
      <c r="F28" s="890"/>
      <c r="G28" s="890"/>
      <c r="H28" s="890"/>
      <c r="I28" s="890"/>
      <c r="J28" s="890"/>
      <c r="K28" s="890"/>
      <c r="L28" s="890"/>
      <c r="M28" s="890"/>
    </row>
    <row r="29" spans="1:14">
      <c r="C29" s="890"/>
      <c r="D29" s="890"/>
      <c r="E29" s="890"/>
      <c r="F29" s="890"/>
      <c r="G29" s="890"/>
      <c r="H29" s="890"/>
      <c r="I29" s="890"/>
      <c r="J29" s="890"/>
      <c r="K29" s="890"/>
      <c r="L29" s="890"/>
      <c r="M29" s="890"/>
    </row>
    <row r="30" spans="1:14">
      <c r="C30" s="890"/>
      <c r="D30" s="890"/>
      <c r="E30" s="890"/>
      <c r="F30" s="890"/>
      <c r="G30" s="890"/>
      <c r="H30" s="890"/>
      <c r="I30" s="890"/>
      <c r="J30" s="890"/>
      <c r="K30" s="890"/>
      <c r="L30" s="890"/>
      <c r="M30" s="890"/>
    </row>
    <row r="31" spans="1:14">
      <c r="C31" s="890"/>
      <c r="D31" s="890"/>
      <c r="E31" s="890"/>
      <c r="F31" s="890"/>
      <c r="G31" s="890"/>
      <c r="H31" s="890"/>
      <c r="I31" s="890"/>
      <c r="J31" s="890"/>
      <c r="K31" s="890"/>
      <c r="L31" s="890"/>
      <c r="M31" s="890"/>
    </row>
    <row r="32" spans="1:14">
      <c r="C32" s="890"/>
      <c r="D32" s="890"/>
      <c r="E32" s="890"/>
      <c r="F32" s="890"/>
      <c r="G32" s="890"/>
      <c r="H32" s="890"/>
      <c r="I32" s="890"/>
      <c r="J32" s="890"/>
      <c r="K32" s="890"/>
      <c r="L32" s="890"/>
      <c r="M32" s="890"/>
    </row>
    <row r="33" spans="3:13">
      <c r="C33" s="890"/>
      <c r="D33" s="890"/>
      <c r="E33" s="890"/>
      <c r="F33" s="890"/>
      <c r="G33" s="890"/>
      <c r="H33" s="890"/>
      <c r="I33" s="890"/>
      <c r="J33" s="890"/>
      <c r="K33" s="890"/>
      <c r="L33" s="890"/>
      <c r="M33" s="890"/>
    </row>
    <row r="34" spans="3:13">
      <c r="C34" s="890"/>
      <c r="D34" s="890"/>
      <c r="E34" s="890"/>
      <c r="F34" s="890"/>
      <c r="G34" s="890"/>
      <c r="H34" s="890"/>
      <c r="I34" s="890"/>
      <c r="J34" s="890"/>
      <c r="K34" s="890"/>
      <c r="L34" s="890"/>
      <c r="M34" s="890"/>
    </row>
    <row r="35" spans="3:13">
      <c r="C35" s="890"/>
      <c r="D35" s="890"/>
      <c r="E35" s="890"/>
      <c r="F35" s="890"/>
      <c r="G35" s="890"/>
      <c r="H35" s="890"/>
      <c r="I35" s="890"/>
      <c r="J35" s="890"/>
      <c r="K35" s="890"/>
      <c r="L35" s="890"/>
      <c r="M35" s="890"/>
    </row>
    <row r="36" spans="3:13">
      <c r="C36" s="890"/>
      <c r="D36" s="890"/>
      <c r="E36" s="890"/>
      <c r="F36" s="890"/>
      <c r="G36" s="890"/>
      <c r="H36" s="890"/>
      <c r="I36" s="890"/>
      <c r="J36" s="890"/>
      <c r="K36" s="890"/>
      <c r="L36" s="890"/>
      <c r="M36" s="890"/>
    </row>
    <row r="37" spans="3:13">
      <c r="C37" s="890"/>
      <c r="D37" s="890"/>
      <c r="E37" s="890"/>
      <c r="F37" s="890"/>
      <c r="G37" s="890"/>
      <c r="H37" s="890"/>
      <c r="I37" s="890"/>
      <c r="J37" s="890"/>
      <c r="K37" s="890"/>
      <c r="L37" s="890"/>
      <c r="M37" s="890"/>
    </row>
    <row r="38" spans="3:13">
      <c r="C38" s="890"/>
      <c r="D38" s="890"/>
      <c r="E38" s="890"/>
      <c r="F38" s="890"/>
      <c r="G38" s="890"/>
      <c r="H38" s="890"/>
      <c r="I38" s="890"/>
      <c r="J38" s="890"/>
      <c r="K38" s="890"/>
      <c r="L38" s="890"/>
      <c r="M38" s="890"/>
    </row>
    <row r="39" spans="3:13">
      <c r="C39" s="890"/>
      <c r="D39" s="890"/>
      <c r="E39" s="890"/>
      <c r="F39" s="890"/>
      <c r="G39" s="890"/>
      <c r="H39" s="890"/>
      <c r="I39" s="890"/>
      <c r="J39" s="890"/>
      <c r="K39" s="890"/>
      <c r="L39" s="890"/>
      <c r="M39" s="890"/>
    </row>
    <row r="40" spans="3:13">
      <c r="C40" s="890"/>
      <c r="D40" s="890"/>
      <c r="E40" s="890"/>
      <c r="F40" s="890"/>
      <c r="G40" s="890"/>
      <c r="H40" s="890"/>
      <c r="I40" s="890"/>
      <c r="J40" s="890"/>
      <c r="K40" s="890"/>
      <c r="L40" s="890"/>
      <c r="M40" s="890"/>
    </row>
    <row r="41" spans="3:13">
      <c r="C41" s="890"/>
      <c r="D41" s="890"/>
      <c r="E41" s="890"/>
      <c r="F41" s="890"/>
      <c r="G41" s="890"/>
      <c r="H41" s="890"/>
      <c r="I41" s="890"/>
      <c r="J41" s="890"/>
      <c r="K41" s="890"/>
      <c r="L41" s="890"/>
      <c r="M41" s="890"/>
    </row>
    <row r="42" spans="3:13">
      <c r="C42" s="890"/>
      <c r="D42" s="890"/>
      <c r="E42" s="890"/>
      <c r="F42" s="890"/>
      <c r="G42" s="890"/>
      <c r="H42" s="890"/>
      <c r="I42" s="890"/>
      <c r="J42" s="890"/>
      <c r="K42" s="890"/>
      <c r="L42" s="890"/>
      <c r="M42" s="890"/>
    </row>
    <row r="43" spans="3:13">
      <c r="C43" s="890"/>
      <c r="D43" s="890"/>
      <c r="E43" s="890"/>
      <c r="F43" s="890"/>
      <c r="G43" s="890"/>
      <c r="H43" s="890"/>
      <c r="I43" s="890"/>
      <c r="J43" s="890"/>
      <c r="K43" s="890"/>
      <c r="L43" s="890"/>
      <c r="M43" s="890"/>
    </row>
    <row r="44" spans="3:13">
      <c r="C44" s="890"/>
      <c r="D44" s="890"/>
      <c r="E44" s="890"/>
      <c r="F44" s="890"/>
      <c r="G44" s="890"/>
      <c r="H44" s="890"/>
      <c r="I44" s="890"/>
      <c r="J44" s="890"/>
      <c r="K44" s="890"/>
      <c r="L44" s="890"/>
      <c r="M44" s="890"/>
    </row>
    <row r="45" spans="3:13">
      <c r="C45" s="890"/>
      <c r="D45" s="890"/>
      <c r="E45" s="890"/>
      <c r="F45" s="890"/>
      <c r="G45" s="890"/>
      <c r="H45" s="890"/>
      <c r="I45" s="890"/>
      <c r="J45" s="890"/>
      <c r="K45" s="890"/>
      <c r="L45" s="890"/>
      <c r="M45" s="890"/>
    </row>
    <row r="46" spans="3:13">
      <c r="C46" s="890"/>
      <c r="D46" s="890"/>
      <c r="E46" s="890"/>
      <c r="F46" s="890"/>
      <c r="G46" s="890"/>
      <c r="H46" s="890"/>
      <c r="I46" s="890"/>
      <c r="J46" s="890"/>
      <c r="K46" s="890"/>
      <c r="L46" s="890"/>
      <c r="M46" s="890"/>
    </row>
    <row r="47" spans="3:13">
      <c r="C47" s="890"/>
      <c r="D47" s="890"/>
      <c r="E47" s="890"/>
      <c r="F47" s="890"/>
      <c r="G47" s="890"/>
      <c r="H47" s="890"/>
      <c r="I47" s="890"/>
      <c r="J47" s="890"/>
      <c r="K47" s="890"/>
      <c r="L47" s="890"/>
      <c r="M47" s="890"/>
    </row>
    <row r="48" spans="3:13">
      <c r="C48" s="890"/>
      <c r="D48" s="890"/>
      <c r="E48" s="890"/>
      <c r="F48" s="890"/>
      <c r="G48" s="890"/>
      <c r="H48" s="890"/>
      <c r="I48" s="890"/>
      <c r="J48" s="890"/>
      <c r="K48" s="890"/>
      <c r="L48" s="890"/>
      <c r="M48" s="890"/>
    </row>
    <row r="49" spans="3:13">
      <c r="C49" s="890"/>
      <c r="D49" s="890"/>
      <c r="E49" s="890"/>
      <c r="F49" s="890"/>
      <c r="G49" s="890"/>
      <c r="H49" s="890"/>
      <c r="I49" s="890"/>
      <c r="J49" s="890"/>
      <c r="K49" s="890"/>
      <c r="L49" s="890"/>
      <c r="M49" s="890"/>
    </row>
    <row r="50" spans="3:13">
      <c r="C50" s="890"/>
      <c r="D50" s="890"/>
      <c r="E50" s="890"/>
      <c r="F50" s="890"/>
      <c r="G50" s="890"/>
      <c r="H50" s="890"/>
      <c r="I50" s="890"/>
      <c r="J50" s="890"/>
      <c r="K50" s="890"/>
      <c r="L50" s="890"/>
      <c r="M50" s="890"/>
    </row>
    <row r="51" spans="3:13">
      <c r="C51" s="890"/>
      <c r="D51" s="890"/>
      <c r="E51" s="890"/>
      <c r="F51" s="890"/>
      <c r="G51" s="890"/>
      <c r="H51" s="890"/>
      <c r="I51" s="890"/>
      <c r="J51" s="890"/>
      <c r="K51" s="890"/>
      <c r="L51" s="890"/>
      <c r="M51" s="890"/>
    </row>
    <row r="52" spans="3:13">
      <c r="C52" s="890"/>
      <c r="D52" s="890"/>
      <c r="E52" s="890"/>
      <c r="F52" s="890"/>
      <c r="G52" s="890"/>
      <c r="H52" s="890"/>
      <c r="I52" s="890"/>
      <c r="J52" s="890"/>
      <c r="K52" s="890"/>
      <c r="L52" s="890"/>
      <c r="M52" s="890"/>
    </row>
    <row r="53" spans="3:13">
      <c r="C53" s="890"/>
      <c r="D53" s="890"/>
      <c r="E53" s="890"/>
      <c r="F53" s="890"/>
      <c r="G53" s="890"/>
      <c r="H53" s="890"/>
      <c r="I53" s="890"/>
      <c r="J53" s="890"/>
      <c r="K53" s="890"/>
      <c r="L53" s="890"/>
      <c r="M53" s="890"/>
    </row>
    <row r="54" spans="3:13">
      <c r="C54" s="890"/>
      <c r="D54" s="890"/>
      <c r="E54" s="890"/>
      <c r="F54" s="890"/>
      <c r="G54" s="890"/>
      <c r="H54" s="890"/>
      <c r="I54" s="890"/>
      <c r="J54" s="890"/>
      <c r="K54" s="890"/>
      <c r="L54" s="890"/>
      <c r="M54" s="890"/>
    </row>
    <row r="55" spans="3:13">
      <c r="C55" s="890"/>
      <c r="D55" s="890"/>
      <c r="E55" s="890"/>
      <c r="F55" s="890"/>
      <c r="G55" s="890"/>
      <c r="H55" s="890"/>
      <c r="I55" s="890"/>
      <c r="J55" s="890"/>
      <c r="K55" s="890"/>
      <c r="L55" s="890"/>
      <c r="M55" s="890"/>
    </row>
    <row r="56" spans="3:13">
      <c r="C56" s="890"/>
      <c r="D56" s="890"/>
      <c r="E56" s="890"/>
      <c r="F56" s="890"/>
      <c r="G56" s="890"/>
      <c r="H56" s="890"/>
      <c r="I56" s="890"/>
      <c r="J56" s="890"/>
      <c r="K56" s="890"/>
      <c r="L56" s="890"/>
      <c r="M56" s="890"/>
    </row>
    <row r="57" spans="3:13">
      <c r="C57" s="890"/>
      <c r="D57" s="890"/>
      <c r="E57" s="890"/>
      <c r="F57" s="890"/>
      <c r="G57" s="890"/>
      <c r="H57" s="890"/>
      <c r="I57" s="890"/>
      <c r="J57" s="890"/>
      <c r="K57" s="890"/>
      <c r="L57" s="890"/>
      <c r="M57" s="890"/>
    </row>
    <row r="58" spans="3:13">
      <c r="C58" s="890"/>
      <c r="D58" s="890"/>
      <c r="E58" s="890"/>
      <c r="F58" s="890"/>
      <c r="G58" s="890"/>
      <c r="H58" s="890"/>
      <c r="I58" s="890"/>
      <c r="J58" s="890"/>
      <c r="K58" s="890"/>
      <c r="L58" s="890"/>
      <c r="M58" s="890"/>
    </row>
    <row r="59" spans="3:13">
      <c r="C59" s="890"/>
      <c r="D59" s="890"/>
      <c r="E59" s="890"/>
      <c r="F59" s="890"/>
      <c r="G59" s="890"/>
      <c r="H59" s="890"/>
      <c r="I59" s="890"/>
      <c r="J59" s="890"/>
      <c r="K59" s="890"/>
      <c r="L59" s="890"/>
      <c r="M59" s="890"/>
    </row>
    <row r="60" spans="3:13">
      <c r="C60" s="890"/>
      <c r="D60" s="890"/>
      <c r="E60" s="890"/>
      <c r="F60" s="890"/>
      <c r="G60" s="890"/>
      <c r="H60" s="890"/>
      <c r="I60" s="890"/>
      <c r="J60" s="890"/>
      <c r="K60" s="890"/>
      <c r="L60" s="890"/>
      <c r="M60" s="890"/>
    </row>
    <row r="61" spans="3:13">
      <c r="C61" s="890"/>
      <c r="D61" s="890"/>
      <c r="E61" s="890"/>
      <c r="F61" s="890"/>
      <c r="G61" s="890"/>
      <c r="H61" s="890"/>
      <c r="I61" s="890"/>
      <c r="J61" s="890"/>
      <c r="K61" s="890"/>
      <c r="L61" s="890"/>
      <c r="M61" s="890"/>
    </row>
    <row r="62" spans="3:13">
      <c r="C62" s="890"/>
      <c r="D62" s="890"/>
      <c r="E62" s="890"/>
      <c r="F62" s="890"/>
      <c r="G62" s="890"/>
      <c r="H62" s="890"/>
      <c r="I62" s="890"/>
      <c r="J62" s="890"/>
      <c r="K62" s="890"/>
      <c r="L62" s="890"/>
      <c r="M62" s="890"/>
    </row>
    <row r="63" spans="3:13">
      <c r="C63" s="890"/>
      <c r="D63" s="890"/>
      <c r="E63" s="890"/>
      <c r="F63" s="890"/>
      <c r="G63" s="890"/>
      <c r="H63" s="890"/>
      <c r="I63" s="890"/>
      <c r="J63" s="890"/>
      <c r="K63" s="890"/>
      <c r="L63" s="890"/>
      <c r="M63" s="890"/>
    </row>
    <row r="64" spans="3:13">
      <c r="C64" s="890"/>
      <c r="D64" s="890"/>
      <c r="E64" s="890"/>
      <c r="F64" s="890"/>
      <c r="G64" s="890"/>
      <c r="H64" s="890"/>
      <c r="I64" s="890"/>
      <c r="J64" s="890"/>
      <c r="K64" s="890"/>
      <c r="L64" s="890"/>
      <c r="M64" s="890"/>
    </row>
    <row r="65" spans="3:13">
      <c r="C65" s="890"/>
      <c r="D65" s="890"/>
      <c r="E65" s="890"/>
      <c r="F65" s="890"/>
      <c r="G65" s="890"/>
      <c r="H65" s="890"/>
      <c r="I65" s="890"/>
      <c r="J65" s="890"/>
      <c r="K65" s="890"/>
      <c r="L65" s="890"/>
      <c r="M65" s="890"/>
    </row>
    <row r="66" spans="3:13">
      <c r="C66" s="890"/>
      <c r="D66" s="890"/>
      <c r="E66" s="890"/>
      <c r="F66" s="890"/>
      <c r="G66" s="890"/>
      <c r="H66" s="890"/>
      <c r="I66" s="890"/>
      <c r="J66" s="890"/>
      <c r="K66" s="890"/>
      <c r="L66" s="890"/>
      <c r="M66" s="890"/>
    </row>
    <row r="67" spans="3:13">
      <c r="C67" s="890"/>
      <c r="D67" s="890"/>
      <c r="E67" s="890"/>
      <c r="F67" s="890"/>
      <c r="G67" s="890"/>
      <c r="H67" s="890"/>
      <c r="I67" s="890"/>
      <c r="J67" s="890"/>
      <c r="K67" s="890"/>
      <c r="L67" s="890"/>
      <c r="M67" s="890"/>
    </row>
    <row r="68" spans="3:13">
      <c r="C68" s="890"/>
      <c r="D68" s="890"/>
      <c r="E68" s="890"/>
      <c r="F68" s="890"/>
      <c r="G68" s="890"/>
      <c r="H68" s="890"/>
      <c r="I68" s="890"/>
      <c r="J68" s="890"/>
      <c r="K68" s="890"/>
      <c r="L68" s="890"/>
      <c r="M68" s="890"/>
    </row>
    <row r="69" spans="3:13">
      <c r="C69" s="890"/>
      <c r="D69" s="890"/>
      <c r="E69" s="890"/>
      <c r="F69" s="890"/>
      <c r="G69" s="890"/>
      <c r="H69" s="890"/>
      <c r="I69" s="890"/>
      <c r="J69" s="890"/>
      <c r="K69" s="890"/>
      <c r="L69" s="890"/>
      <c r="M69" s="890"/>
    </row>
    <row r="70" spans="3:13">
      <c r="C70" s="890"/>
      <c r="D70" s="890"/>
      <c r="E70" s="890"/>
      <c r="F70" s="890"/>
      <c r="G70" s="890"/>
      <c r="H70" s="890"/>
      <c r="I70" s="890"/>
      <c r="J70" s="890"/>
      <c r="K70" s="890"/>
      <c r="L70" s="890"/>
      <c r="M70" s="890"/>
    </row>
    <row r="71" spans="3:13">
      <c r="C71" s="890"/>
      <c r="D71" s="890"/>
      <c r="E71" s="890"/>
      <c r="F71" s="890"/>
      <c r="G71" s="890"/>
      <c r="H71" s="890"/>
      <c r="I71" s="890"/>
      <c r="J71" s="890"/>
      <c r="K71" s="890"/>
      <c r="L71" s="890"/>
      <c r="M71" s="890"/>
    </row>
    <row r="72" spans="3:13">
      <c r="C72" s="890"/>
      <c r="D72" s="890"/>
      <c r="E72" s="890"/>
      <c r="F72" s="890"/>
      <c r="G72" s="890"/>
      <c r="H72" s="890"/>
      <c r="I72" s="890"/>
      <c r="J72" s="890"/>
      <c r="K72" s="890"/>
      <c r="L72" s="890"/>
      <c r="M72" s="890"/>
    </row>
    <row r="73" spans="3:13">
      <c r="C73" s="890"/>
      <c r="D73" s="890"/>
      <c r="E73" s="890"/>
      <c r="F73" s="890"/>
      <c r="G73" s="890"/>
      <c r="H73" s="890"/>
      <c r="I73" s="890"/>
      <c r="J73" s="890"/>
      <c r="K73" s="890"/>
      <c r="L73" s="890"/>
      <c r="M73" s="890"/>
    </row>
    <row r="74" spans="3:13">
      <c r="C74" s="890"/>
      <c r="D74" s="890"/>
      <c r="E74" s="890"/>
      <c r="F74" s="890"/>
      <c r="G74" s="890"/>
      <c r="H74" s="890"/>
      <c r="I74" s="890"/>
      <c r="J74" s="890"/>
      <c r="K74" s="890"/>
      <c r="L74" s="890"/>
      <c r="M74" s="890"/>
    </row>
    <row r="75" spans="3:13">
      <c r="C75" s="890"/>
      <c r="D75" s="890"/>
      <c r="E75" s="890"/>
      <c r="F75" s="890"/>
      <c r="G75" s="890"/>
      <c r="H75" s="890"/>
      <c r="I75" s="890"/>
      <c r="J75" s="890"/>
      <c r="K75" s="890"/>
      <c r="L75" s="890"/>
      <c r="M75" s="890"/>
    </row>
    <row r="76" spans="3:13">
      <c r="C76" s="890"/>
      <c r="D76" s="890"/>
      <c r="E76" s="890"/>
      <c r="F76" s="890"/>
      <c r="G76" s="890"/>
      <c r="H76" s="890"/>
      <c r="I76" s="890"/>
      <c r="J76" s="890"/>
      <c r="K76" s="890"/>
      <c r="L76" s="890"/>
      <c r="M76" s="890"/>
    </row>
    <row r="77" spans="3:13">
      <c r="C77" s="890"/>
      <c r="D77" s="890"/>
      <c r="E77" s="890"/>
      <c r="F77" s="890"/>
      <c r="G77" s="890"/>
      <c r="H77" s="890"/>
      <c r="I77" s="890"/>
      <c r="J77" s="890"/>
      <c r="K77" s="890"/>
      <c r="L77" s="890"/>
      <c r="M77" s="890"/>
    </row>
    <row r="78" spans="3:13">
      <c r="C78" s="890"/>
      <c r="D78" s="890"/>
      <c r="E78" s="890"/>
      <c r="F78" s="890"/>
      <c r="G78" s="890"/>
      <c r="H78" s="890"/>
      <c r="I78" s="890"/>
      <c r="J78" s="890"/>
      <c r="K78" s="890"/>
      <c r="L78" s="890"/>
      <c r="M78" s="890"/>
    </row>
    <row r="79" spans="3:13">
      <c r="C79" s="890"/>
      <c r="D79" s="890"/>
      <c r="E79" s="890"/>
      <c r="F79" s="890"/>
      <c r="G79" s="890"/>
      <c r="H79" s="890"/>
      <c r="I79" s="890"/>
      <c r="J79" s="890"/>
      <c r="K79" s="890"/>
      <c r="L79" s="890"/>
      <c r="M79" s="890"/>
    </row>
    <row r="80" spans="3:13">
      <c r="C80" s="890"/>
      <c r="D80" s="890"/>
      <c r="E80" s="890"/>
      <c r="F80" s="890"/>
      <c r="G80" s="890"/>
      <c r="H80" s="890"/>
      <c r="I80" s="890"/>
      <c r="J80" s="890"/>
      <c r="K80" s="890"/>
      <c r="L80" s="890"/>
      <c r="M80" s="890"/>
    </row>
    <row r="81" spans="3:13">
      <c r="C81" s="890"/>
      <c r="D81" s="890"/>
      <c r="E81" s="890"/>
      <c r="F81" s="890"/>
      <c r="G81" s="890"/>
      <c r="H81" s="890"/>
      <c r="I81" s="890"/>
      <c r="J81" s="890"/>
      <c r="K81" s="890"/>
      <c r="L81" s="890"/>
      <c r="M81" s="890"/>
    </row>
    <row r="82" spans="3:13">
      <c r="C82" s="890"/>
      <c r="D82" s="890"/>
      <c r="E82" s="890"/>
      <c r="F82" s="890"/>
      <c r="G82" s="890"/>
      <c r="H82" s="890"/>
      <c r="I82" s="890"/>
      <c r="J82" s="890"/>
      <c r="K82" s="890"/>
      <c r="L82" s="890"/>
      <c r="M82" s="890"/>
    </row>
    <row r="83" spans="3:13">
      <c r="C83" s="890"/>
      <c r="D83" s="890"/>
      <c r="E83" s="890"/>
      <c r="F83" s="890"/>
      <c r="G83" s="890"/>
      <c r="H83" s="890"/>
      <c r="I83" s="890"/>
      <c r="J83" s="890"/>
      <c r="K83" s="890"/>
      <c r="L83" s="890"/>
      <c r="M83" s="890"/>
    </row>
    <row r="84" spans="3:13">
      <c r="C84" s="890"/>
      <c r="D84" s="890"/>
      <c r="E84" s="890"/>
      <c r="F84" s="890"/>
      <c r="G84" s="890"/>
      <c r="H84" s="890"/>
      <c r="I84" s="890"/>
      <c r="J84" s="890"/>
      <c r="K84" s="890"/>
      <c r="L84" s="890"/>
      <c r="M84" s="890"/>
    </row>
    <row r="85" spans="3:13">
      <c r="C85" s="890"/>
      <c r="D85" s="890"/>
      <c r="E85" s="890"/>
      <c r="F85" s="890"/>
      <c r="G85" s="890"/>
      <c r="H85" s="890"/>
      <c r="I85" s="890"/>
      <c r="J85" s="890"/>
      <c r="K85" s="890"/>
      <c r="L85" s="890"/>
      <c r="M85" s="890"/>
    </row>
    <row r="86" spans="3:13">
      <c r="C86" s="890"/>
      <c r="D86" s="890"/>
      <c r="E86" s="890"/>
      <c r="F86" s="890"/>
      <c r="G86" s="890"/>
      <c r="H86" s="890"/>
      <c r="I86" s="890"/>
      <c r="J86" s="890"/>
      <c r="K86" s="890"/>
      <c r="L86" s="890"/>
      <c r="M86" s="890"/>
    </row>
    <row r="87" spans="3:13">
      <c r="C87" s="890"/>
      <c r="D87" s="890"/>
      <c r="E87" s="890"/>
      <c r="F87" s="890"/>
      <c r="G87" s="890"/>
      <c r="H87" s="890"/>
      <c r="I87" s="890"/>
      <c r="J87" s="890"/>
      <c r="K87" s="890"/>
      <c r="L87" s="890"/>
      <c r="M87" s="890"/>
    </row>
    <row r="88" spans="3:13">
      <c r="C88" s="890"/>
      <c r="D88" s="890"/>
      <c r="E88" s="890"/>
      <c r="F88" s="890"/>
      <c r="G88" s="890"/>
      <c r="H88" s="890"/>
      <c r="I88" s="890"/>
      <c r="J88" s="890"/>
      <c r="K88" s="890"/>
      <c r="L88" s="890"/>
      <c r="M88" s="890"/>
    </row>
    <row r="89" spans="3:13">
      <c r="C89" s="890"/>
      <c r="D89" s="890"/>
      <c r="E89" s="890"/>
      <c r="F89" s="890"/>
      <c r="G89" s="890"/>
      <c r="H89" s="890"/>
      <c r="I89" s="890"/>
      <c r="J89" s="890"/>
      <c r="K89" s="890"/>
      <c r="L89" s="890"/>
      <c r="M89" s="890"/>
    </row>
    <row r="90" spans="3:13">
      <c r="C90" s="890"/>
      <c r="D90" s="890"/>
      <c r="E90" s="890"/>
      <c r="F90" s="890"/>
      <c r="G90" s="890"/>
      <c r="H90" s="890"/>
      <c r="I90" s="890"/>
      <c r="J90" s="890"/>
      <c r="K90" s="890"/>
      <c r="L90" s="890"/>
      <c r="M90" s="890"/>
    </row>
    <row r="91" spans="3:13">
      <c r="C91" s="890"/>
      <c r="D91" s="890"/>
      <c r="E91" s="890"/>
      <c r="F91" s="890"/>
      <c r="G91" s="890"/>
      <c r="H91" s="890"/>
      <c r="I91" s="890"/>
      <c r="J91" s="890"/>
      <c r="K91" s="890"/>
      <c r="L91" s="890"/>
      <c r="M91" s="890"/>
    </row>
    <row r="92" spans="3:13">
      <c r="C92" s="890"/>
      <c r="D92" s="890"/>
      <c r="E92" s="890"/>
      <c r="F92" s="890"/>
      <c r="G92" s="890"/>
      <c r="H92" s="890"/>
      <c r="I92" s="890"/>
      <c r="J92" s="890"/>
      <c r="K92" s="890"/>
      <c r="L92" s="890"/>
      <c r="M92" s="890"/>
    </row>
    <row r="93" spans="3:13">
      <c r="C93" s="890"/>
      <c r="D93" s="890"/>
      <c r="E93" s="890"/>
      <c r="F93" s="890"/>
      <c r="G93" s="890"/>
      <c r="H93" s="890"/>
      <c r="I93" s="890"/>
      <c r="J93" s="890"/>
      <c r="K93" s="890"/>
      <c r="L93" s="890"/>
      <c r="M93" s="890"/>
    </row>
    <row r="94" spans="3:13">
      <c r="C94" s="890"/>
      <c r="D94" s="890"/>
      <c r="E94" s="890"/>
      <c r="F94" s="890"/>
      <c r="G94" s="890"/>
      <c r="H94" s="890"/>
      <c r="I94" s="890"/>
      <c r="J94" s="890"/>
      <c r="K94" s="890"/>
      <c r="L94" s="890"/>
      <c r="M94" s="890"/>
    </row>
    <row r="95" spans="3:13">
      <c r="C95" s="890"/>
      <c r="D95" s="890"/>
      <c r="E95" s="890"/>
      <c r="F95" s="890"/>
      <c r="G95" s="890"/>
      <c r="H95" s="890"/>
      <c r="I95" s="890"/>
      <c r="J95" s="890"/>
      <c r="K95" s="890"/>
      <c r="L95" s="890"/>
      <c r="M95" s="890"/>
    </row>
    <row r="96" spans="3:13">
      <c r="C96" s="890"/>
      <c r="D96" s="890"/>
      <c r="E96" s="890"/>
      <c r="F96" s="890"/>
      <c r="G96" s="890"/>
      <c r="H96" s="890"/>
      <c r="I96" s="890"/>
      <c r="J96" s="890"/>
      <c r="K96" s="890"/>
      <c r="L96" s="890"/>
      <c r="M96" s="890"/>
    </row>
    <row r="97" spans="3:13">
      <c r="C97" s="890"/>
      <c r="D97" s="890"/>
      <c r="E97" s="890"/>
      <c r="F97" s="890"/>
      <c r="G97" s="890"/>
      <c r="H97" s="890"/>
      <c r="I97" s="890"/>
      <c r="J97" s="890"/>
      <c r="K97" s="890"/>
      <c r="L97" s="890"/>
      <c r="M97" s="890"/>
    </row>
    <row r="98" spans="3:13">
      <c r="C98" s="890"/>
      <c r="D98" s="890"/>
      <c r="E98" s="890"/>
      <c r="F98" s="890"/>
      <c r="G98" s="890"/>
      <c r="H98" s="890"/>
      <c r="I98" s="890"/>
      <c r="J98" s="890"/>
      <c r="K98" s="890"/>
      <c r="L98" s="890"/>
      <c r="M98" s="890"/>
    </row>
    <row r="99" spans="3:13">
      <c r="C99" s="890"/>
      <c r="D99" s="890"/>
      <c r="E99" s="890"/>
      <c r="F99" s="890"/>
      <c r="G99" s="890"/>
      <c r="H99" s="890"/>
      <c r="I99" s="890"/>
      <c r="J99" s="890"/>
      <c r="K99" s="890"/>
      <c r="L99" s="890"/>
      <c r="M99" s="890"/>
    </row>
    <row r="100" spans="3:13">
      <c r="C100" s="890"/>
      <c r="D100" s="890"/>
      <c r="E100" s="890"/>
      <c r="F100" s="890"/>
      <c r="G100" s="890"/>
      <c r="H100" s="890"/>
      <c r="I100" s="890"/>
      <c r="J100" s="890"/>
      <c r="K100" s="890"/>
      <c r="L100" s="890"/>
      <c r="M100" s="890"/>
    </row>
    <row r="101" spans="3:13">
      <c r="C101" s="890"/>
      <c r="D101" s="890"/>
      <c r="E101" s="890"/>
      <c r="F101" s="890"/>
      <c r="G101" s="890"/>
      <c r="H101" s="890"/>
      <c r="I101" s="890"/>
      <c r="J101" s="890"/>
      <c r="K101" s="890"/>
      <c r="L101" s="890"/>
      <c r="M101" s="890"/>
    </row>
    <row r="102" spans="3:13">
      <c r="C102" s="890"/>
      <c r="D102" s="890"/>
      <c r="E102" s="890"/>
      <c r="F102" s="890"/>
      <c r="G102" s="890"/>
      <c r="H102" s="890"/>
      <c r="I102" s="890"/>
      <c r="J102" s="890"/>
      <c r="K102" s="890"/>
      <c r="L102" s="890"/>
      <c r="M102" s="890"/>
    </row>
    <row r="103" spans="3:13">
      <c r="C103" s="890"/>
      <c r="D103" s="890"/>
      <c r="E103" s="890"/>
      <c r="F103" s="890"/>
      <c r="G103" s="890"/>
      <c r="H103" s="890"/>
      <c r="I103" s="890"/>
      <c r="J103" s="890"/>
      <c r="K103" s="890"/>
      <c r="L103" s="890"/>
      <c r="M103" s="890"/>
    </row>
    <row r="104" spans="3:13">
      <c r="C104" s="890"/>
      <c r="D104" s="890"/>
      <c r="E104" s="890"/>
      <c r="F104" s="890"/>
      <c r="G104" s="890"/>
      <c r="H104" s="890"/>
      <c r="I104" s="890"/>
      <c r="J104" s="890"/>
      <c r="K104" s="890"/>
      <c r="L104" s="890"/>
      <c r="M104" s="890"/>
    </row>
    <row r="105" spans="3:13">
      <c r="C105" s="890"/>
      <c r="D105" s="890"/>
      <c r="E105" s="890"/>
      <c r="F105" s="890"/>
      <c r="G105" s="890"/>
      <c r="H105" s="890"/>
      <c r="I105" s="890"/>
      <c r="J105" s="890"/>
      <c r="K105" s="890"/>
      <c r="L105" s="890"/>
      <c r="M105" s="890"/>
    </row>
    <row r="106" spans="3:13">
      <c r="C106" s="890"/>
      <c r="D106" s="890"/>
      <c r="E106" s="890"/>
      <c r="F106" s="890"/>
      <c r="G106" s="890"/>
      <c r="H106" s="890"/>
      <c r="I106" s="890"/>
      <c r="J106" s="890"/>
      <c r="K106" s="890"/>
      <c r="L106" s="890"/>
      <c r="M106" s="890"/>
    </row>
    <row r="107" spans="3:13">
      <c r="C107" s="890"/>
      <c r="D107" s="890"/>
      <c r="E107" s="890"/>
      <c r="F107" s="890"/>
      <c r="G107" s="890"/>
      <c r="H107" s="890"/>
      <c r="I107" s="890"/>
      <c r="J107" s="890"/>
      <c r="K107" s="890"/>
      <c r="L107" s="890"/>
      <c r="M107" s="890"/>
    </row>
    <row r="108" spans="3:13">
      <c r="C108" s="890"/>
      <c r="D108" s="890"/>
      <c r="E108" s="890"/>
      <c r="F108" s="890"/>
      <c r="G108" s="890"/>
      <c r="H108" s="890"/>
      <c r="I108" s="890"/>
      <c r="J108" s="890"/>
      <c r="K108" s="890"/>
      <c r="L108" s="890"/>
      <c r="M108" s="890"/>
    </row>
    <row r="109" spans="3:13">
      <c r="C109" s="890"/>
      <c r="D109" s="890"/>
      <c r="E109" s="890"/>
      <c r="F109" s="890"/>
      <c r="G109" s="890"/>
      <c r="H109" s="890"/>
      <c r="I109" s="890"/>
      <c r="J109" s="890"/>
      <c r="K109" s="890"/>
      <c r="L109" s="890"/>
      <c r="M109" s="890"/>
    </row>
    <row r="110" spans="3:13">
      <c r="C110" s="890"/>
      <c r="D110" s="890"/>
      <c r="E110" s="890"/>
      <c r="F110" s="890"/>
      <c r="G110" s="890"/>
      <c r="H110" s="890"/>
      <c r="I110" s="890"/>
      <c r="J110" s="890"/>
      <c r="K110" s="890"/>
      <c r="L110" s="890"/>
      <c r="M110" s="890"/>
    </row>
    <row r="111" spans="3:13">
      <c r="C111" s="890"/>
      <c r="D111" s="890"/>
      <c r="E111" s="890"/>
      <c r="F111" s="890"/>
      <c r="G111" s="890"/>
      <c r="H111" s="890"/>
      <c r="I111" s="890"/>
      <c r="J111" s="890"/>
      <c r="K111" s="890"/>
      <c r="L111" s="890"/>
      <c r="M111" s="890"/>
    </row>
    <row r="112" spans="3:13">
      <c r="C112" s="890"/>
      <c r="D112" s="890"/>
      <c r="E112" s="890"/>
      <c r="F112" s="890"/>
      <c r="G112" s="890"/>
      <c r="H112" s="890"/>
      <c r="I112" s="890"/>
      <c r="J112" s="890"/>
      <c r="K112" s="890"/>
      <c r="L112" s="890"/>
      <c r="M112" s="890"/>
    </row>
    <row r="113" spans="3:13">
      <c r="C113" s="890"/>
      <c r="D113" s="890"/>
      <c r="E113" s="890"/>
      <c r="F113" s="890"/>
      <c r="G113" s="890"/>
      <c r="H113" s="890"/>
      <c r="I113" s="890"/>
      <c r="J113" s="890"/>
      <c r="K113" s="890"/>
      <c r="L113" s="890"/>
      <c r="M113" s="890"/>
    </row>
    <row r="114" spans="3:13">
      <c r="C114" s="890"/>
      <c r="D114" s="890"/>
      <c r="E114" s="890"/>
      <c r="F114" s="890"/>
      <c r="G114" s="890"/>
      <c r="H114" s="890"/>
      <c r="I114" s="890"/>
      <c r="J114" s="890"/>
      <c r="K114" s="890"/>
      <c r="L114" s="890"/>
      <c r="M114" s="890"/>
    </row>
    <row r="115" spans="3:13">
      <c r="C115" s="890"/>
      <c r="D115" s="890"/>
      <c r="E115" s="890"/>
      <c r="F115" s="890"/>
      <c r="G115" s="890"/>
      <c r="H115" s="890"/>
      <c r="I115" s="890"/>
      <c r="J115" s="890"/>
      <c r="K115" s="890"/>
      <c r="L115" s="890"/>
      <c r="M115" s="890"/>
    </row>
    <row r="116" spans="3:13">
      <c r="C116" s="890"/>
      <c r="D116" s="890"/>
      <c r="E116" s="890"/>
      <c r="F116" s="890"/>
      <c r="G116" s="890"/>
      <c r="H116" s="890"/>
      <c r="I116" s="890"/>
      <c r="J116" s="890"/>
      <c r="K116" s="890"/>
      <c r="L116" s="890"/>
      <c r="M116" s="890"/>
    </row>
    <row r="117" spans="3:13">
      <c r="C117" s="890"/>
      <c r="D117" s="890"/>
      <c r="E117" s="890"/>
      <c r="F117" s="890"/>
      <c r="G117" s="890"/>
      <c r="H117" s="890"/>
      <c r="I117" s="890"/>
      <c r="J117" s="890"/>
      <c r="K117" s="890"/>
      <c r="L117" s="890"/>
      <c r="M117" s="890"/>
    </row>
    <row r="118" spans="3:13">
      <c r="C118" s="890"/>
      <c r="D118" s="890"/>
      <c r="E118" s="890"/>
      <c r="F118" s="890"/>
      <c r="G118" s="890"/>
      <c r="H118" s="890"/>
      <c r="I118" s="890"/>
      <c r="J118" s="890"/>
      <c r="K118" s="890"/>
      <c r="L118" s="890"/>
      <c r="M118" s="890"/>
    </row>
  </sheetData>
  <mergeCells count="9">
    <mergeCell ref="K21:N21"/>
    <mergeCell ref="A1:N1"/>
    <mergeCell ref="A2:N2"/>
    <mergeCell ref="A4:A6"/>
    <mergeCell ref="B4:B5"/>
    <mergeCell ref="C4:G4"/>
    <mergeCell ref="H4:L4"/>
    <mergeCell ref="N4:N6"/>
    <mergeCell ref="M4:M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landscape" r:id="rId1"/>
  <headerFooter>
    <oddHeader>&amp;L&amp;8PCBS: Hotel Activities in the West Bank (Annual Bulletin, 2024)&amp;R&amp;1&amp;K00+000ء&amp;8&amp;K01+000PCBS: النشاط الفندقي في الضفة الغربية (النشرة السنوية، 2024)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9" tint="-0.249977111117893"/>
  </sheetPr>
  <dimension ref="A1:N20"/>
  <sheetViews>
    <sheetView rightToLeft="1" view="pageBreakPreview" zoomScale="85" zoomScaleNormal="100" zoomScaleSheetLayoutView="85" workbookViewId="0">
      <selection activeCell="O7" sqref="O7"/>
    </sheetView>
  </sheetViews>
  <sheetFormatPr defaultColWidth="9" defaultRowHeight="14.25"/>
  <cols>
    <col min="1" max="1" width="14.375" style="743" customWidth="1"/>
    <col min="2" max="2" width="7.125" style="743" customWidth="1"/>
    <col min="3" max="3" width="8.625" style="743" customWidth="1"/>
    <col min="4" max="4" width="8.75" style="743" customWidth="1"/>
    <col min="5" max="6" width="7.625" style="743" customWidth="1"/>
    <col min="7" max="7" width="8.875" style="743" customWidth="1"/>
    <col min="8" max="8" width="8.625" style="743" customWidth="1"/>
    <col min="9" max="9" width="8.375" style="743" customWidth="1"/>
    <col min="10" max="10" width="9" style="743" customWidth="1"/>
    <col min="11" max="11" width="7.75" style="743" customWidth="1"/>
    <col min="12" max="12" width="9.875" style="743" customWidth="1"/>
    <col min="13" max="13" width="9.25" style="743" customWidth="1"/>
    <col min="14" max="14" width="16" style="743" customWidth="1"/>
    <col min="15" max="16384" width="9" style="743"/>
  </cols>
  <sheetData>
    <row r="1" spans="1:14" ht="19.5" customHeight="1">
      <c r="A1" s="1245" t="s">
        <v>388</v>
      </c>
      <c r="B1" s="1245"/>
      <c r="C1" s="1245"/>
      <c r="D1" s="1245"/>
      <c r="E1" s="1245"/>
      <c r="F1" s="1245"/>
      <c r="G1" s="1245"/>
      <c r="H1" s="1245"/>
      <c r="I1" s="1245"/>
      <c r="J1" s="1245"/>
      <c r="K1" s="1245"/>
      <c r="L1" s="1245"/>
      <c r="M1" s="1245"/>
      <c r="N1" s="1245"/>
    </row>
    <row r="2" spans="1:14" ht="19.5" customHeight="1">
      <c r="A2" s="1274" t="s">
        <v>389</v>
      </c>
      <c r="B2" s="1274"/>
      <c r="C2" s="1274"/>
      <c r="D2" s="1274"/>
      <c r="E2" s="1274"/>
      <c r="F2" s="1274"/>
      <c r="G2" s="1274"/>
      <c r="H2" s="1274"/>
      <c r="I2" s="1274"/>
      <c r="J2" s="1274"/>
      <c r="K2" s="1274"/>
      <c r="L2" s="1274"/>
      <c r="M2" s="1274"/>
      <c r="N2" s="1274"/>
    </row>
    <row r="3" spans="1:14" ht="6" customHeight="1">
      <c r="A3" s="35"/>
    </row>
    <row r="4" spans="1:14" ht="18.75" customHeight="1">
      <c r="A4" s="1254" t="s">
        <v>9</v>
      </c>
      <c r="B4" s="1254" t="s">
        <v>8</v>
      </c>
      <c r="C4" s="1298" t="s">
        <v>61</v>
      </c>
      <c r="D4" s="1299"/>
      <c r="E4" s="1299"/>
      <c r="F4" s="1299"/>
      <c r="G4" s="1299"/>
      <c r="H4" s="1296" t="s">
        <v>144</v>
      </c>
      <c r="I4" s="1296"/>
      <c r="J4" s="1296"/>
      <c r="K4" s="1296"/>
      <c r="L4" s="1297"/>
      <c r="M4" s="1294" t="s">
        <v>78</v>
      </c>
      <c r="N4" s="1249" t="s">
        <v>0</v>
      </c>
    </row>
    <row r="5" spans="1:14" ht="36.75" customHeight="1">
      <c r="A5" s="1255"/>
      <c r="B5" s="1255"/>
      <c r="C5" s="11" t="s">
        <v>62</v>
      </c>
      <c r="D5" s="4" t="s">
        <v>64</v>
      </c>
      <c r="E5" s="4" t="s">
        <v>66</v>
      </c>
      <c r="F5" s="4" t="s">
        <v>68</v>
      </c>
      <c r="G5" s="4" t="s">
        <v>334</v>
      </c>
      <c r="H5" s="4" t="s">
        <v>71</v>
      </c>
      <c r="I5" s="4" t="s">
        <v>72</v>
      </c>
      <c r="J5" s="4" t="s">
        <v>318</v>
      </c>
      <c r="K5" s="4" t="s">
        <v>76</v>
      </c>
      <c r="L5" s="4" t="s">
        <v>77</v>
      </c>
      <c r="M5" s="1295"/>
      <c r="N5" s="1279"/>
    </row>
    <row r="6" spans="1:14" ht="39" customHeight="1">
      <c r="A6" s="1256"/>
      <c r="B6" s="907" t="s">
        <v>35</v>
      </c>
      <c r="C6" s="785" t="s">
        <v>63</v>
      </c>
      <c r="D6" s="785" t="s">
        <v>65</v>
      </c>
      <c r="E6" s="785" t="s">
        <v>67</v>
      </c>
      <c r="F6" s="785" t="s">
        <v>69</v>
      </c>
      <c r="G6" s="785" t="s">
        <v>285</v>
      </c>
      <c r="H6" s="776" t="s">
        <v>286</v>
      </c>
      <c r="I6" s="785" t="s">
        <v>303</v>
      </c>
      <c r="J6" s="785" t="s">
        <v>311</v>
      </c>
      <c r="K6" s="785" t="s">
        <v>73</v>
      </c>
      <c r="L6" s="785" t="s">
        <v>75</v>
      </c>
      <c r="M6" s="897" t="s">
        <v>336</v>
      </c>
      <c r="N6" s="1279"/>
    </row>
    <row r="7" spans="1:14" ht="18.75" customHeight="1">
      <c r="A7" s="929" t="s">
        <v>12</v>
      </c>
      <c r="B7" s="863">
        <v>94</v>
      </c>
      <c r="C7" s="1102">
        <v>1.7</v>
      </c>
      <c r="D7" s="1102">
        <v>2.7</v>
      </c>
      <c r="E7" s="1102">
        <v>1.4</v>
      </c>
      <c r="F7" s="1102">
        <v>3.2</v>
      </c>
      <c r="G7" s="1102">
        <v>3.8</v>
      </c>
      <c r="H7" s="1102">
        <v>3.6</v>
      </c>
      <c r="I7" s="1102">
        <v>3.9</v>
      </c>
      <c r="J7" s="1102">
        <v>2</v>
      </c>
      <c r="K7" s="1102">
        <v>2.5</v>
      </c>
      <c r="L7" s="1102" t="s">
        <v>390</v>
      </c>
      <c r="M7" s="1200">
        <v>2.4</v>
      </c>
      <c r="N7" s="830" t="s">
        <v>11</v>
      </c>
    </row>
    <row r="8" spans="1:14" ht="18.75" customHeight="1">
      <c r="A8" s="930" t="s">
        <v>14</v>
      </c>
      <c r="B8" s="864">
        <v>94</v>
      </c>
      <c r="C8" s="1102">
        <v>3.7</v>
      </c>
      <c r="D8" s="1102">
        <v>5.2</v>
      </c>
      <c r="E8" s="1102">
        <v>1.5</v>
      </c>
      <c r="F8" s="1102">
        <v>3.1</v>
      </c>
      <c r="G8" s="1102">
        <v>4.0999999999999996</v>
      </c>
      <c r="H8" s="1102">
        <v>3</v>
      </c>
      <c r="I8" s="1102">
        <v>3.7</v>
      </c>
      <c r="J8" s="1102" t="s">
        <v>390</v>
      </c>
      <c r="K8" s="1102" t="s">
        <v>390</v>
      </c>
      <c r="L8" s="1102" t="s">
        <v>390</v>
      </c>
      <c r="M8" s="1200">
        <v>3.1</v>
      </c>
      <c r="N8" s="831" t="s">
        <v>13</v>
      </c>
    </row>
    <row r="9" spans="1:14" ht="18.75" customHeight="1">
      <c r="A9" s="930" t="s">
        <v>16</v>
      </c>
      <c r="B9" s="864">
        <v>94</v>
      </c>
      <c r="C9" s="1102">
        <v>2.9</v>
      </c>
      <c r="D9" s="1102">
        <v>3.7</v>
      </c>
      <c r="E9" s="1102">
        <v>1.3</v>
      </c>
      <c r="F9" s="1102">
        <v>2.9</v>
      </c>
      <c r="G9" s="1102">
        <v>4.5</v>
      </c>
      <c r="H9" s="1102">
        <v>2</v>
      </c>
      <c r="I9" s="1102">
        <v>4</v>
      </c>
      <c r="J9" s="1102" t="s">
        <v>390</v>
      </c>
      <c r="K9" s="1102">
        <v>2.5</v>
      </c>
      <c r="L9" s="1102">
        <v>4.3</v>
      </c>
      <c r="M9" s="1200">
        <v>2.6</v>
      </c>
      <c r="N9" s="831" t="s">
        <v>15</v>
      </c>
    </row>
    <row r="10" spans="1:14" ht="18.75" customHeight="1">
      <c r="A10" s="930" t="s">
        <v>18</v>
      </c>
      <c r="B10" s="864">
        <v>95</v>
      </c>
      <c r="C10" s="1102">
        <v>2.2000000000000002</v>
      </c>
      <c r="D10" s="1102">
        <v>2</v>
      </c>
      <c r="E10" s="1102">
        <v>1.6</v>
      </c>
      <c r="F10" s="1102">
        <v>2.5</v>
      </c>
      <c r="G10" s="1102">
        <v>4.0999999999999996</v>
      </c>
      <c r="H10" s="1102">
        <v>1</v>
      </c>
      <c r="I10" s="1102">
        <v>5.2</v>
      </c>
      <c r="J10" s="1102" t="s">
        <v>390</v>
      </c>
      <c r="K10" s="1102">
        <v>3.6</v>
      </c>
      <c r="L10" s="1102">
        <v>4</v>
      </c>
      <c r="M10" s="1200">
        <v>2.1</v>
      </c>
      <c r="N10" s="831" t="s">
        <v>17</v>
      </c>
    </row>
    <row r="11" spans="1:14" ht="18.75" customHeight="1">
      <c r="A11" s="930" t="s">
        <v>20</v>
      </c>
      <c r="B11" s="864">
        <v>95</v>
      </c>
      <c r="C11" s="1102">
        <v>2.8</v>
      </c>
      <c r="D11" s="1102">
        <v>4</v>
      </c>
      <c r="E11" s="1102">
        <v>1.7</v>
      </c>
      <c r="F11" s="1102">
        <v>2.6</v>
      </c>
      <c r="G11" s="1102">
        <v>4.2</v>
      </c>
      <c r="H11" s="1102">
        <v>3.3</v>
      </c>
      <c r="I11" s="1102">
        <v>4.5999999999999996</v>
      </c>
      <c r="J11" s="1102">
        <v>3.3</v>
      </c>
      <c r="K11" s="1102">
        <v>2</v>
      </c>
      <c r="L11" s="1102">
        <v>10</v>
      </c>
      <c r="M11" s="1200">
        <v>2.4</v>
      </c>
      <c r="N11" s="831" t="s">
        <v>19</v>
      </c>
    </row>
    <row r="12" spans="1:14" ht="18.75" customHeight="1">
      <c r="A12" s="930" t="s">
        <v>22</v>
      </c>
      <c r="B12" s="864">
        <v>98</v>
      </c>
      <c r="C12" s="1102">
        <v>2.7</v>
      </c>
      <c r="D12" s="1102">
        <v>3</v>
      </c>
      <c r="E12" s="1102">
        <v>1.7</v>
      </c>
      <c r="F12" s="1102">
        <v>2.7</v>
      </c>
      <c r="G12" s="1102">
        <v>3.6</v>
      </c>
      <c r="H12" s="1102">
        <v>3.9</v>
      </c>
      <c r="I12" s="1102">
        <v>3.2</v>
      </c>
      <c r="J12" s="1102">
        <v>2.7</v>
      </c>
      <c r="K12" s="1102">
        <v>2.4</v>
      </c>
      <c r="L12" s="1102">
        <v>5.9</v>
      </c>
      <c r="M12" s="1200">
        <v>2.2000000000000002</v>
      </c>
      <c r="N12" s="831" t="s">
        <v>21</v>
      </c>
    </row>
    <row r="13" spans="1:14" ht="18.75" customHeight="1">
      <c r="A13" s="930" t="s">
        <v>24</v>
      </c>
      <c r="B13" s="864">
        <v>95</v>
      </c>
      <c r="C13" s="1102">
        <v>2.7</v>
      </c>
      <c r="D13" s="1102">
        <v>2.6</v>
      </c>
      <c r="E13" s="1102">
        <v>1.7</v>
      </c>
      <c r="F13" s="1102">
        <v>3.2</v>
      </c>
      <c r="G13" s="1102">
        <v>3.6</v>
      </c>
      <c r="H13" s="1102">
        <v>3.1</v>
      </c>
      <c r="I13" s="1102">
        <v>4.0999999999999996</v>
      </c>
      <c r="J13" s="1102">
        <v>2.1</v>
      </c>
      <c r="K13" s="1102">
        <v>4.5</v>
      </c>
      <c r="L13" s="1102">
        <v>6.3</v>
      </c>
      <c r="M13" s="1200">
        <v>2.4</v>
      </c>
      <c r="N13" s="859" t="s">
        <v>23</v>
      </c>
    </row>
    <row r="14" spans="1:14" ht="18.75" customHeight="1">
      <c r="A14" s="930" t="s">
        <v>26</v>
      </c>
      <c r="B14" s="864">
        <v>97</v>
      </c>
      <c r="C14" s="1102">
        <v>2.6</v>
      </c>
      <c r="D14" s="1102">
        <v>2.4</v>
      </c>
      <c r="E14" s="1102">
        <v>1.6</v>
      </c>
      <c r="F14" s="1102">
        <v>2.9</v>
      </c>
      <c r="G14" s="1102">
        <v>5</v>
      </c>
      <c r="H14" s="1102">
        <v>6.2</v>
      </c>
      <c r="I14" s="1102">
        <v>4.4000000000000004</v>
      </c>
      <c r="J14" s="1102">
        <v>5</v>
      </c>
      <c r="K14" s="1102">
        <v>2.6</v>
      </c>
      <c r="L14" s="1102">
        <v>5.4</v>
      </c>
      <c r="M14" s="1200">
        <v>2.2000000000000002</v>
      </c>
      <c r="N14" s="831" t="s">
        <v>25</v>
      </c>
    </row>
    <row r="15" spans="1:14" ht="18.75" customHeight="1">
      <c r="A15" s="930" t="s">
        <v>28</v>
      </c>
      <c r="B15" s="864">
        <v>101</v>
      </c>
      <c r="C15" s="1102">
        <v>2.5</v>
      </c>
      <c r="D15" s="1102">
        <v>2.5</v>
      </c>
      <c r="E15" s="1102">
        <v>1.6</v>
      </c>
      <c r="F15" s="1102">
        <v>2.5</v>
      </c>
      <c r="G15" s="1102">
        <v>3.5</v>
      </c>
      <c r="H15" s="1102">
        <v>3.4</v>
      </c>
      <c r="I15" s="1102">
        <v>3.7</v>
      </c>
      <c r="J15" s="1102" t="s">
        <v>390</v>
      </c>
      <c r="K15" s="1102">
        <v>3.7</v>
      </c>
      <c r="L15" s="1102">
        <v>5.7</v>
      </c>
      <c r="M15" s="1200">
        <v>2.2999999999999998</v>
      </c>
      <c r="N15" s="831" t="s">
        <v>27</v>
      </c>
    </row>
    <row r="16" spans="1:14" ht="18.75" customHeight="1">
      <c r="A16" s="930" t="s">
        <v>30</v>
      </c>
      <c r="B16" s="864">
        <v>68</v>
      </c>
      <c r="C16" s="1102">
        <v>2.4</v>
      </c>
      <c r="D16" s="1102">
        <v>3.6</v>
      </c>
      <c r="E16" s="1102">
        <v>1.8</v>
      </c>
      <c r="F16" s="1102">
        <v>3</v>
      </c>
      <c r="G16" s="1102">
        <v>2.7</v>
      </c>
      <c r="H16" s="1102" t="s">
        <v>390</v>
      </c>
      <c r="I16" s="1102">
        <v>3.2</v>
      </c>
      <c r="J16" s="1102">
        <v>5.0999999999999996</v>
      </c>
      <c r="K16" s="1102">
        <v>2</v>
      </c>
      <c r="L16" s="1102" t="s">
        <v>390</v>
      </c>
      <c r="M16" s="1200">
        <v>2.2000000000000002</v>
      </c>
      <c r="N16" s="831" t="s">
        <v>29</v>
      </c>
    </row>
    <row r="17" spans="1:14" ht="18.75" customHeight="1">
      <c r="A17" s="930" t="s">
        <v>32</v>
      </c>
      <c r="B17" s="864">
        <v>72</v>
      </c>
      <c r="C17" s="1102">
        <v>2.5</v>
      </c>
      <c r="D17" s="1102">
        <v>4.5</v>
      </c>
      <c r="E17" s="1102">
        <v>1.5</v>
      </c>
      <c r="F17" s="1102">
        <v>2.8</v>
      </c>
      <c r="G17" s="1102">
        <v>3.7</v>
      </c>
      <c r="H17" s="1102">
        <v>1</v>
      </c>
      <c r="I17" s="1102">
        <v>4.5999999999999996</v>
      </c>
      <c r="J17" s="1102" t="s">
        <v>390</v>
      </c>
      <c r="K17" s="1102">
        <v>2.2999999999999998</v>
      </c>
      <c r="L17" s="1102" t="s">
        <v>390</v>
      </c>
      <c r="M17" s="1200">
        <v>2.1</v>
      </c>
      <c r="N17" s="831" t="s">
        <v>31</v>
      </c>
    </row>
    <row r="18" spans="1:14" ht="18.75" customHeight="1">
      <c r="A18" s="930" t="s">
        <v>34</v>
      </c>
      <c r="B18" s="864">
        <v>100</v>
      </c>
      <c r="C18" s="1102">
        <v>2.2000000000000002</v>
      </c>
      <c r="D18" s="1102">
        <v>13.7</v>
      </c>
      <c r="E18" s="1102">
        <v>1.5</v>
      </c>
      <c r="F18" s="1102">
        <v>2.6</v>
      </c>
      <c r="G18" s="1102">
        <v>4.4000000000000004</v>
      </c>
      <c r="H18" s="1102">
        <v>3.3</v>
      </c>
      <c r="I18" s="1102">
        <v>3.5</v>
      </c>
      <c r="J18" s="1102">
        <v>3.3</v>
      </c>
      <c r="K18" s="1102" t="s">
        <v>390</v>
      </c>
      <c r="L18" s="1102">
        <v>8</v>
      </c>
      <c r="M18" s="1200">
        <v>1.9</v>
      </c>
      <c r="N18" s="831" t="s">
        <v>33</v>
      </c>
    </row>
    <row r="19" spans="1:14" ht="18.75" customHeight="1">
      <c r="A19" s="931" t="s">
        <v>51</v>
      </c>
      <c r="B19" s="1199"/>
      <c r="C19" s="1103">
        <v>2.5</v>
      </c>
      <c r="D19" s="1103">
        <v>3.8</v>
      </c>
      <c r="E19" s="1103">
        <v>1.6</v>
      </c>
      <c r="F19" s="1103">
        <v>2.8</v>
      </c>
      <c r="G19" s="1103">
        <v>4</v>
      </c>
      <c r="H19" s="1103">
        <v>3.4</v>
      </c>
      <c r="I19" s="1103">
        <v>4</v>
      </c>
      <c r="J19" s="1103">
        <v>4.5999999999999996</v>
      </c>
      <c r="K19" s="1103">
        <v>2.8</v>
      </c>
      <c r="L19" s="1103">
        <v>5.8</v>
      </c>
      <c r="M19" s="1201">
        <v>2.2999999999999998</v>
      </c>
      <c r="N19" s="832" t="s">
        <v>52</v>
      </c>
    </row>
    <row r="20" spans="1:14" s="766" customFormat="1" ht="15" customHeight="1">
      <c r="A20" s="986" t="s">
        <v>348</v>
      </c>
      <c r="B20" s="39"/>
      <c r="C20" s="192"/>
      <c r="D20" s="192"/>
      <c r="E20" s="192"/>
      <c r="F20" s="192"/>
      <c r="G20" s="54"/>
      <c r="H20" s="54"/>
      <c r="I20" s="54"/>
      <c r="J20" s="54"/>
      <c r="K20" s="54"/>
      <c r="L20" s="54"/>
      <c r="M20" s="1304" t="s">
        <v>353</v>
      </c>
      <c r="N20" s="1305"/>
    </row>
  </sheetData>
  <mergeCells count="9">
    <mergeCell ref="M20:N20"/>
    <mergeCell ref="A1:N1"/>
    <mergeCell ref="A2:N2"/>
    <mergeCell ref="A4:A6"/>
    <mergeCell ref="B4:B5"/>
    <mergeCell ref="C4:G4"/>
    <mergeCell ref="H4:L4"/>
    <mergeCell ref="N4:N6"/>
    <mergeCell ref="M4:M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33" orientation="landscape" r:id="rId1"/>
  <headerFooter>
    <oddHeader>&amp;L&amp;8PCBS: Hotel Activities in the West Bank (Annual Bulletin, 2024)&amp;R&amp;1&amp;K00+000ء&amp;8&amp;K01+000PCBS: النشاط الفندقي في الضفة الغربية (النشرة السنوية، 2024)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rgb="FF00B0F0"/>
  </sheetPr>
  <dimension ref="A1:I32"/>
  <sheetViews>
    <sheetView rightToLeft="1" view="pageBreakPreview" topLeftCell="A10" zoomScale="85" zoomScaleNormal="100" zoomScaleSheetLayoutView="85" workbookViewId="0">
      <selection activeCell="O7" sqref="O7"/>
    </sheetView>
  </sheetViews>
  <sheetFormatPr defaultColWidth="9" defaultRowHeight="14.25"/>
  <cols>
    <col min="1" max="1" width="10.125" style="15" customWidth="1"/>
    <col min="2" max="2" width="4.875" style="15" customWidth="1"/>
    <col min="3" max="3" width="8.125" style="15" customWidth="1"/>
    <col min="4" max="4" width="10.125" style="15" customWidth="1"/>
    <col min="5" max="5" width="9.875" style="15" customWidth="1"/>
    <col min="6" max="6" width="11" style="15" customWidth="1"/>
    <col min="7" max="7" width="11.875" style="15" customWidth="1"/>
    <col min="8" max="8" width="4.75" style="15" customWidth="1"/>
    <col min="9" max="9" width="15.375" style="15" customWidth="1"/>
    <col min="10" max="16384" width="9" style="15"/>
  </cols>
  <sheetData>
    <row r="1" spans="1:9" ht="21" customHeight="1">
      <c r="A1" s="1245" t="s">
        <v>391</v>
      </c>
      <c r="B1" s="1245"/>
      <c r="C1" s="1245"/>
      <c r="D1" s="1245"/>
      <c r="E1" s="1245"/>
      <c r="F1" s="1245"/>
      <c r="G1" s="1245"/>
      <c r="H1" s="1245"/>
      <c r="I1" s="1245"/>
    </row>
    <row r="2" spans="1:9" ht="27.75" customHeight="1">
      <c r="A2" s="1274" t="s">
        <v>392</v>
      </c>
      <c r="B2" s="1274"/>
      <c r="C2" s="1274"/>
      <c r="D2" s="1274"/>
      <c r="E2" s="1274"/>
      <c r="F2" s="1274"/>
      <c r="G2" s="1274"/>
      <c r="H2" s="1274"/>
      <c r="I2" s="1274"/>
    </row>
    <row r="3" spans="1:9" ht="5.25" customHeight="1">
      <c r="A3" s="27"/>
    </row>
    <row r="4" spans="1:9" ht="18.75" customHeight="1">
      <c r="A4" s="1306" t="s">
        <v>166</v>
      </c>
      <c r="B4" s="1307"/>
      <c r="C4" s="1226" t="s">
        <v>79</v>
      </c>
      <c r="D4" s="1231" t="s">
        <v>288</v>
      </c>
      <c r="E4" s="1231" t="s">
        <v>202</v>
      </c>
      <c r="F4" s="1231" t="s">
        <v>5</v>
      </c>
      <c r="G4" s="1227" t="s">
        <v>284</v>
      </c>
      <c r="H4" s="1310" t="s">
        <v>83</v>
      </c>
      <c r="I4" s="1303"/>
    </row>
    <row r="5" spans="1:9" ht="42" customHeight="1">
      <c r="A5" s="1308"/>
      <c r="B5" s="1309"/>
      <c r="C5" s="1225" t="s">
        <v>80</v>
      </c>
      <c r="D5" s="1225" t="s">
        <v>81</v>
      </c>
      <c r="E5" s="1225" t="s">
        <v>82</v>
      </c>
      <c r="F5" s="731" t="s">
        <v>357</v>
      </c>
      <c r="G5" s="1232" t="s">
        <v>356</v>
      </c>
      <c r="H5" s="1311"/>
      <c r="I5" s="1312"/>
    </row>
    <row r="6" spans="1:9" ht="18.75" customHeight="1">
      <c r="A6" s="1314" t="s">
        <v>250</v>
      </c>
      <c r="B6" s="1315"/>
      <c r="C6" s="787">
        <v>100</v>
      </c>
      <c r="D6" s="790">
        <v>4033</v>
      </c>
      <c r="E6" s="790">
        <v>8781</v>
      </c>
      <c r="F6" s="790">
        <v>164348</v>
      </c>
      <c r="G6" s="791">
        <v>371541</v>
      </c>
      <c r="H6" s="1316" t="s">
        <v>201</v>
      </c>
      <c r="I6" s="1317"/>
    </row>
    <row r="7" spans="1:9" ht="18.75" customHeight="1">
      <c r="A7" s="61" t="s">
        <v>84</v>
      </c>
      <c r="B7" s="54" t="s">
        <v>85</v>
      </c>
      <c r="C7" s="788">
        <v>94</v>
      </c>
      <c r="D7" s="792">
        <v>3914</v>
      </c>
      <c r="E7" s="792">
        <v>8415</v>
      </c>
      <c r="F7" s="792">
        <v>20862</v>
      </c>
      <c r="G7" s="793">
        <v>56151</v>
      </c>
      <c r="H7" s="833" t="s">
        <v>85</v>
      </c>
      <c r="I7" s="834"/>
    </row>
    <row r="8" spans="1:9" ht="18.75" customHeight="1">
      <c r="A8" s="1235"/>
      <c r="B8" s="54" t="s">
        <v>86</v>
      </c>
      <c r="C8" s="788">
        <v>98</v>
      </c>
      <c r="D8" s="792">
        <v>4240</v>
      </c>
      <c r="E8" s="792">
        <v>9494</v>
      </c>
      <c r="F8" s="792">
        <v>44047</v>
      </c>
      <c r="G8" s="793">
        <v>98910</v>
      </c>
      <c r="H8" s="833" t="s">
        <v>86</v>
      </c>
      <c r="I8" s="1234"/>
    </row>
    <row r="9" spans="1:9" ht="18.75" customHeight="1">
      <c r="A9" s="1235"/>
      <c r="B9" s="54" t="s">
        <v>87</v>
      </c>
      <c r="C9" s="788">
        <v>101</v>
      </c>
      <c r="D9" s="792">
        <v>4253</v>
      </c>
      <c r="E9" s="792">
        <v>9148</v>
      </c>
      <c r="F9" s="792">
        <v>52693</v>
      </c>
      <c r="G9" s="793">
        <v>121355</v>
      </c>
      <c r="H9" s="833" t="s">
        <v>87</v>
      </c>
      <c r="I9" s="1234"/>
    </row>
    <row r="10" spans="1:9" ht="18.75" customHeight="1">
      <c r="A10" s="1235"/>
      <c r="B10" s="54" t="s">
        <v>88</v>
      </c>
      <c r="C10" s="788">
        <v>100</v>
      </c>
      <c r="D10" s="792">
        <v>3722</v>
      </c>
      <c r="E10" s="792">
        <v>8066</v>
      </c>
      <c r="F10" s="792">
        <v>46746</v>
      </c>
      <c r="G10" s="793">
        <v>95125</v>
      </c>
      <c r="H10" s="833" t="s">
        <v>88</v>
      </c>
      <c r="I10" s="1234"/>
    </row>
    <row r="11" spans="1:9" ht="18.75" customHeight="1">
      <c r="A11" s="1233" t="s">
        <v>97</v>
      </c>
      <c r="B11" s="1236"/>
      <c r="C11" s="60">
        <v>28</v>
      </c>
      <c r="D11" s="792">
        <v>645</v>
      </c>
      <c r="E11" s="792">
        <v>1616</v>
      </c>
      <c r="F11" s="796">
        <v>35628</v>
      </c>
      <c r="G11" s="797">
        <v>40017</v>
      </c>
      <c r="H11" s="1320" t="s">
        <v>89</v>
      </c>
      <c r="I11" s="1321"/>
    </row>
    <row r="12" spans="1:9" ht="18.75" customHeight="1">
      <c r="A12" s="1233" t="s">
        <v>84</v>
      </c>
      <c r="B12" s="765" t="s">
        <v>85</v>
      </c>
      <c r="C12" s="886">
        <v>28</v>
      </c>
      <c r="D12" s="963">
        <v>652</v>
      </c>
      <c r="E12" s="963">
        <v>1629</v>
      </c>
      <c r="F12" s="794">
        <v>3921</v>
      </c>
      <c r="G12" s="795">
        <v>4302</v>
      </c>
      <c r="H12" s="1229" t="s">
        <v>85</v>
      </c>
      <c r="I12" s="1234"/>
    </row>
    <row r="13" spans="1:9" ht="18.75" customHeight="1">
      <c r="A13" s="1237"/>
      <c r="B13" s="765" t="s">
        <v>90</v>
      </c>
      <c r="C13" s="886">
        <v>28</v>
      </c>
      <c r="D13" s="963">
        <v>643</v>
      </c>
      <c r="E13" s="963">
        <v>1612</v>
      </c>
      <c r="F13" s="794">
        <v>11954</v>
      </c>
      <c r="G13" s="795">
        <v>13675</v>
      </c>
      <c r="H13" s="1229" t="s">
        <v>90</v>
      </c>
      <c r="I13" s="1228"/>
    </row>
    <row r="14" spans="1:9" ht="18.75" customHeight="1">
      <c r="A14" s="1237"/>
      <c r="B14" s="765" t="s">
        <v>91</v>
      </c>
      <c r="C14" s="886">
        <v>28</v>
      </c>
      <c r="D14" s="963">
        <v>643</v>
      </c>
      <c r="E14" s="963">
        <v>1612</v>
      </c>
      <c r="F14" s="794">
        <v>9986</v>
      </c>
      <c r="G14" s="795">
        <v>11323</v>
      </c>
      <c r="H14" s="1229" t="s">
        <v>91</v>
      </c>
      <c r="I14" s="1228"/>
    </row>
    <row r="15" spans="1:9" ht="18.75" customHeight="1">
      <c r="A15" s="1237"/>
      <c r="B15" s="765" t="s">
        <v>92</v>
      </c>
      <c r="C15" s="886">
        <v>28</v>
      </c>
      <c r="D15" s="963">
        <v>641</v>
      </c>
      <c r="E15" s="963">
        <v>1612</v>
      </c>
      <c r="F15" s="794">
        <v>9767</v>
      </c>
      <c r="G15" s="795">
        <v>10717</v>
      </c>
      <c r="H15" s="1229" t="s">
        <v>92</v>
      </c>
      <c r="I15" s="1228"/>
    </row>
    <row r="16" spans="1:9" ht="18.75" customHeight="1">
      <c r="A16" s="1233" t="s">
        <v>349</v>
      </c>
      <c r="B16" s="1233"/>
      <c r="C16" s="60">
        <v>31</v>
      </c>
      <c r="D16" s="792">
        <v>1564</v>
      </c>
      <c r="E16" s="792">
        <v>2986</v>
      </c>
      <c r="F16" s="796">
        <v>72045</v>
      </c>
      <c r="G16" s="797">
        <v>192434</v>
      </c>
      <c r="H16" s="1318" t="s">
        <v>302</v>
      </c>
      <c r="I16" s="1319"/>
    </row>
    <row r="17" spans="1:9" ht="18.75" customHeight="1">
      <c r="A17" s="1237"/>
      <c r="B17" s="765" t="s">
        <v>85</v>
      </c>
      <c r="C17" s="886">
        <v>29</v>
      </c>
      <c r="D17" s="963">
        <v>1497</v>
      </c>
      <c r="E17" s="963">
        <v>2812</v>
      </c>
      <c r="F17" s="794">
        <v>4894</v>
      </c>
      <c r="G17" s="795">
        <v>18606</v>
      </c>
      <c r="H17" s="1229" t="s">
        <v>93</v>
      </c>
      <c r="I17" s="1228"/>
    </row>
    <row r="18" spans="1:9" ht="18.75" customHeight="1">
      <c r="A18" s="1237"/>
      <c r="B18" s="765" t="s">
        <v>90</v>
      </c>
      <c r="C18" s="886">
        <v>31</v>
      </c>
      <c r="D18" s="963">
        <v>1524</v>
      </c>
      <c r="E18" s="963">
        <v>2847</v>
      </c>
      <c r="F18" s="794">
        <v>21324</v>
      </c>
      <c r="G18" s="795">
        <v>55931</v>
      </c>
      <c r="H18" s="1229" t="s">
        <v>90</v>
      </c>
      <c r="I18" s="1228"/>
    </row>
    <row r="19" spans="1:9" ht="18.75" customHeight="1">
      <c r="A19" s="1237"/>
      <c r="B19" s="765" t="s">
        <v>91</v>
      </c>
      <c r="C19" s="886">
        <v>35</v>
      </c>
      <c r="D19" s="963">
        <v>1658</v>
      </c>
      <c r="E19" s="963">
        <v>3229</v>
      </c>
      <c r="F19" s="794">
        <v>23983</v>
      </c>
      <c r="G19" s="795">
        <v>63817</v>
      </c>
      <c r="H19" s="1229" t="s">
        <v>91</v>
      </c>
      <c r="I19" s="1228"/>
    </row>
    <row r="20" spans="1:9" ht="18.75" customHeight="1">
      <c r="A20" s="1237"/>
      <c r="B20" s="765" t="s">
        <v>92</v>
      </c>
      <c r="C20" s="886">
        <v>31</v>
      </c>
      <c r="D20" s="963">
        <v>1577</v>
      </c>
      <c r="E20" s="963">
        <v>3057</v>
      </c>
      <c r="F20" s="794">
        <v>21844</v>
      </c>
      <c r="G20" s="795">
        <v>54080</v>
      </c>
      <c r="H20" s="1229" t="s">
        <v>92</v>
      </c>
      <c r="I20" s="1228"/>
    </row>
    <row r="21" spans="1:9" ht="18.75" customHeight="1">
      <c r="A21" s="1237" t="s">
        <v>319</v>
      </c>
      <c r="B21" s="1236"/>
      <c r="C21" s="60">
        <v>29</v>
      </c>
      <c r="D21" s="792">
        <v>709</v>
      </c>
      <c r="E21" s="792">
        <v>1768</v>
      </c>
      <c r="F21" s="796">
        <v>35097</v>
      </c>
      <c r="G21" s="797">
        <v>95548</v>
      </c>
      <c r="H21" s="1320" t="s">
        <v>323</v>
      </c>
      <c r="I21" s="1321"/>
    </row>
    <row r="22" spans="1:9" ht="18.75" customHeight="1">
      <c r="A22" s="1237"/>
      <c r="B22" s="765" t="s">
        <v>93</v>
      </c>
      <c r="C22" s="789">
        <v>27</v>
      </c>
      <c r="D22" s="963">
        <v>883</v>
      </c>
      <c r="E22" s="963">
        <v>2079</v>
      </c>
      <c r="F22" s="794">
        <v>8518</v>
      </c>
      <c r="G22" s="795">
        <v>26030</v>
      </c>
      <c r="H22" s="1229" t="s">
        <v>93</v>
      </c>
      <c r="I22" s="1228"/>
    </row>
    <row r="23" spans="1:9" ht="18.75" customHeight="1">
      <c r="A23" s="1237"/>
      <c r="B23" s="765" t="s">
        <v>90</v>
      </c>
      <c r="C23" s="789">
        <v>27</v>
      </c>
      <c r="D23" s="963">
        <v>831</v>
      </c>
      <c r="E23" s="963">
        <v>2332</v>
      </c>
      <c r="F23" s="794">
        <v>4254</v>
      </c>
      <c r="G23" s="795">
        <v>15936</v>
      </c>
      <c r="H23" s="1229" t="s">
        <v>90</v>
      </c>
      <c r="I23" s="1228"/>
    </row>
    <row r="24" spans="1:9" ht="18.75" customHeight="1">
      <c r="A24" s="1237"/>
      <c r="B24" s="765" t="s">
        <v>91</v>
      </c>
      <c r="C24" s="789">
        <v>28</v>
      </c>
      <c r="D24" s="963">
        <v>772</v>
      </c>
      <c r="E24" s="963">
        <v>1822</v>
      </c>
      <c r="F24" s="794">
        <v>13846</v>
      </c>
      <c r="G24" s="795">
        <v>36367</v>
      </c>
      <c r="H24" s="1229" t="s">
        <v>91</v>
      </c>
      <c r="I24" s="1228"/>
    </row>
    <row r="25" spans="1:9" ht="18.75" customHeight="1">
      <c r="A25" s="1237"/>
      <c r="B25" s="765" t="s">
        <v>92</v>
      </c>
      <c r="C25" s="789">
        <v>29</v>
      </c>
      <c r="D25" s="963">
        <v>351</v>
      </c>
      <c r="E25" s="963">
        <v>840</v>
      </c>
      <c r="F25" s="794">
        <v>8479</v>
      </c>
      <c r="G25" s="795">
        <v>17215</v>
      </c>
      <c r="H25" s="1229" t="s">
        <v>92</v>
      </c>
      <c r="I25" s="1228"/>
    </row>
    <row r="26" spans="1:9" ht="18.75" customHeight="1">
      <c r="A26" s="1237" t="s">
        <v>95</v>
      </c>
      <c r="B26" s="1236"/>
      <c r="C26" s="60">
        <v>12</v>
      </c>
      <c r="D26" s="792">
        <v>1114</v>
      </c>
      <c r="E26" s="792">
        <v>2410</v>
      </c>
      <c r="F26" s="796">
        <v>21578</v>
      </c>
      <c r="G26" s="797">
        <v>43542</v>
      </c>
      <c r="H26" s="1318" t="s">
        <v>96</v>
      </c>
      <c r="I26" s="1319"/>
    </row>
    <row r="27" spans="1:9" ht="18.75" customHeight="1">
      <c r="A27" s="1237"/>
      <c r="B27" s="765" t="s">
        <v>93</v>
      </c>
      <c r="C27" s="886">
        <v>10</v>
      </c>
      <c r="D27" s="963">
        <v>883</v>
      </c>
      <c r="E27" s="963">
        <v>1896</v>
      </c>
      <c r="F27" s="794">
        <v>3529</v>
      </c>
      <c r="G27" s="795">
        <v>7213</v>
      </c>
      <c r="H27" s="1229" t="s">
        <v>93</v>
      </c>
      <c r="I27" s="1228"/>
    </row>
    <row r="28" spans="1:9" ht="18.75" customHeight="1">
      <c r="A28" s="1237"/>
      <c r="B28" s="765" t="s">
        <v>90</v>
      </c>
      <c r="C28" s="886">
        <v>12</v>
      </c>
      <c r="D28" s="963">
        <v>1242</v>
      </c>
      <c r="E28" s="963">
        <v>2703</v>
      </c>
      <c r="F28" s="794">
        <v>6515</v>
      </c>
      <c r="G28" s="795">
        <v>13368</v>
      </c>
      <c r="H28" s="1230" t="s">
        <v>90</v>
      </c>
      <c r="I28" s="1228"/>
    </row>
    <row r="29" spans="1:9" ht="18.75" customHeight="1">
      <c r="A29" s="1237"/>
      <c r="B29" s="765" t="s">
        <v>91</v>
      </c>
      <c r="C29" s="886">
        <v>10</v>
      </c>
      <c r="D29" s="963">
        <v>1180</v>
      </c>
      <c r="E29" s="963">
        <v>2485</v>
      </c>
      <c r="F29" s="794">
        <v>4878</v>
      </c>
      <c r="G29" s="795">
        <v>9848</v>
      </c>
      <c r="H29" s="1230" t="s">
        <v>91</v>
      </c>
      <c r="I29" s="1228"/>
    </row>
    <row r="30" spans="1:9" ht="18.75" customHeight="1">
      <c r="A30" s="224"/>
      <c r="B30" s="221" t="s">
        <v>92</v>
      </c>
      <c r="C30" s="1029">
        <v>12</v>
      </c>
      <c r="D30" s="1207">
        <v>1153</v>
      </c>
      <c r="E30" s="1207">
        <v>2557</v>
      </c>
      <c r="F30" s="798">
        <v>6656</v>
      </c>
      <c r="G30" s="987">
        <v>13113</v>
      </c>
      <c r="H30" s="951" t="s">
        <v>92</v>
      </c>
      <c r="I30" s="838"/>
    </row>
    <row r="31" spans="1:9" customFormat="1" ht="15.95" customHeight="1">
      <c r="A31" s="744" t="s">
        <v>368</v>
      </c>
      <c r="B31" s="15"/>
      <c r="C31" s="15"/>
      <c r="D31" s="15"/>
      <c r="E31" s="15"/>
      <c r="F31" s="15"/>
      <c r="G31" s="15"/>
      <c r="H31" s="1113"/>
      <c r="I31" s="1113" t="s">
        <v>369</v>
      </c>
    </row>
    <row r="32" spans="1:9">
      <c r="A32" s="744" t="s">
        <v>290</v>
      </c>
      <c r="B32" s="744"/>
      <c r="C32" s="744"/>
      <c r="D32" s="744"/>
      <c r="E32" s="747"/>
      <c r="F32" s="1313" t="s">
        <v>309</v>
      </c>
      <c r="G32" s="1313"/>
      <c r="H32" s="1313"/>
      <c r="I32" s="1313"/>
    </row>
  </sheetData>
  <mergeCells count="11">
    <mergeCell ref="A1:I1"/>
    <mergeCell ref="A2:I2"/>
    <mergeCell ref="A4:B5"/>
    <mergeCell ref="H4:I5"/>
    <mergeCell ref="F32:I32"/>
    <mergeCell ref="A6:B6"/>
    <mergeCell ref="H6:I6"/>
    <mergeCell ref="H16:I16"/>
    <mergeCell ref="H11:I11"/>
    <mergeCell ref="H21:I21"/>
    <mergeCell ref="H26:I2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portrait" r:id="rId1"/>
  <headerFooter>
    <oddHeader>&amp;L&amp;8PCBS: Hotel Activities in the West Bank (Annual Bulletin, 2024)&amp;R&amp;1&amp;K00+000ء&amp;8&amp;K01+000PCBS: النشاط الفندقي في الضفة الغربية (النشرة السنوية، 2024)</oddHeader>
    <oddFooter>&amp;C&amp;P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00B0F0"/>
  </sheetPr>
  <dimension ref="A1:L38"/>
  <sheetViews>
    <sheetView rightToLeft="1" view="pageBreakPreview" topLeftCell="A4" zoomScale="85" zoomScaleNormal="100" zoomScaleSheetLayoutView="85" workbookViewId="0">
      <selection activeCell="O7" sqref="O7"/>
    </sheetView>
  </sheetViews>
  <sheetFormatPr defaultRowHeight="14.25"/>
  <cols>
    <col min="1" max="1" width="11.875" customWidth="1"/>
    <col min="2" max="2" width="4.75" customWidth="1"/>
    <col min="3" max="3" width="12.875" customWidth="1"/>
    <col min="4" max="4" width="10.375" customWidth="1"/>
    <col min="5" max="5" width="8.375" bestFit="1" customWidth="1"/>
    <col min="6" max="6" width="11.25" customWidth="1"/>
    <col min="7" max="7" width="8.375" customWidth="1"/>
    <col min="8" max="8" width="5.125" customWidth="1"/>
    <col min="9" max="9" width="15.875" customWidth="1"/>
  </cols>
  <sheetData>
    <row r="1" spans="1:12" ht="20.25" customHeight="1">
      <c r="A1" s="1335" t="s">
        <v>393</v>
      </c>
      <c r="B1" s="1335"/>
      <c r="C1" s="1335"/>
      <c r="D1" s="1335"/>
      <c r="E1" s="1335"/>
      <c r="F1" s="1335"/>
      <c r="G1" s="1335"/>
      <c r="H1" s="1335"/>
      <c r="I1" s="1335"/>
      <c r="J1" t="s">
        <v>371</v>
      </c>
      <c r="K1" t="s">
        <v>84</v>
      </c>
      <c r="L1">
        <v>2024</v>
      </c>
    </row>
    <row r="2" spans="1:12" ht="29.25" customHeight="1">
      <c r="A2" s="1336" t="s">
        <v>394</v>
      </c>
      <c r="B2" s="1336"/>
      <c r="C2" s="1336"/>
      <c r="D2" s="1336"/>
      <c r="E2" s="1336"/>
      <c r="F2" s="1336"/>
      <c r="G2" s="1336"/>
      <c r="H2" s="1336"/>
      <c r="I2" s="1336"/>
      <c r="J2" s="1212" t="s">
        <v>373</v>
      </c>
      <c r="K2" t="s">
        <v>84</v>
      </c>
      <c r="L2">
        <v>2024</v>
      </c>
    </row>
    <row r="3" spans="1:12" ht="6" customHeight="1">
      <c r="A3" s="10"/>
      <c r="J3" t="s">
        <v>372</v>
      </c>
    </row>
    <row r="4" spans="1:12" ht="17.25" customHeight="1">
      <c r="A4" s="1339" t="s">
        <v>166</v>
      </c>
      <c r="B4" s="1340"/>
      <c r="C4" s="1328" t="s">
        <v>304</v>
      </c>
      <c r="D4" s="1341" t="s">
        <v>3</v>
      </c>
      <c r="E4" s="1341"/>
      <c r="F4" s="1275" t="s">
        <v>305</v>
      </c>
      <c r="G4" s="1341"/>
      <c r="H4" s="1343" t="s">
        <v>83</v>
      </c>
      <c r="I4" s="1264"/>
    </row>
    <row r="5" spans="1:12" ht="20.25" customHeight="1">
      <c r="A5" s="1339"/>
      <c r="B5" s="1340"/>
      <c r="C5" s="1329"/>
      <c r="D5" s="1342" t="s">
        <v>4</v>
      </c>
      <c r="E5" s="1342"/>
      <c r="F5" s="1344" t="s">
        <v>2</v>
      </c>
      <c r="G5" s="1342"/>
      <c r="H5" s="1344"/>
      <c r="I5" s="1345"/>
    </row>
    <row r="6" spans="1:12" ht="20.25">
      <c r="A6" s="1339"/>
      <c r="B6" s="1340"/>
      <c r="C6" s="1330" t="s">
        <v>287</v>
      </c>
      <c r="D6" s="24" t="s">
        <v>10</v>
      </c>
      <c r="E6" s="136" t="s">
        <v>168</v>
      </c>
      <c r="F6" s="24" t="s">
        <v>10</v>
      </c>
      <c r="G6" s="136" t="s">
        <v>167</v>
      </c>
      <c r="H6" s="1344"/>
      <c r="I6" s="1345"/>
    </row>
    <row r="7" spans="1:12" ht="14.25" customHeight="1">
      <c r="A7" s="1339"/>
      <c r="B7" s="1340"/>
      <c r="C7" s="1330"/>
      <c r="D7" s="1337" t="s">
        <v>102</v>
      </c>
      <c r="E7" s="1338" t="s">
        <v>162</v>
      </c>
      <c r="F7" s="1337" t="s">
        <v>102</v>
      </c>
      <c r="G7" s="1338" t="s">
        <v>162</v>
      </c>
      <c r="H7" s="1344"/>
      <c r="I7" s="1346"/>
    </row>
    <row r="8" spans="1:12" ht="14.25" customHeight="1">
      <c r="A8" s="1339"/>
      <c r="B8" s="1340"/>
      <c r="C8" s="1330"/>
      <c r="D8" s="1337"/>
      <c r="E8" s="1338"/>
      <c r="F8" s="1337"/>
      <c r="G8" s="1338"/>
      <c r="H8" s="1347"/>
      <c r="I8" s="1348"/>
    </row>
    <row r="9" spans="1:12" ht="18.75" customHeight="1">
      <c r="A9" s="1331" t="s">
        <v>200</v>
      </c>
      <c r="B9" s="1332"/>
      <c r="C9" s="947">
        <v>2</v>
      </c>
      <c r="D9" s="948">
        <v>498.8</v>
      </c>
      <c r="E9" s="918">
        <v>12.4</v>
      </c>
      <c r="F9" s="948">
        <v>1018</v>
      </c>
      <c r="G9" s="950">
        <v>11.6</v>
      </c>
      <c r="H9" s="1316" t="s">
        <v>201</v>
      </c>
      <c r="I9" s="1317"/>
    </row>
    <row r="10" spans="1:12" ht="18.75" customHeight="1">
      <c r="A10" s="61"/>
      <c r="B10" s="22" t="s">
        <v>85</v>
      </c>
      <c r="C10" s="917">
        <v>2</v>
      </c>
      <c r="D10" s="889">
        <v>263</v>
      </c>
      <c r="E10" s="915">
        <v>7</v>
      </c>
      <c r="F10" s="889">
        <v>610</v>
      </c>
      <c r="G10" s="953">
        <v>7.2</v>
      </c>
      <c r="H10" s="901" t="s">
        <v>85</v>
      </c>
      <c r="I10" s="1112"/>
    </row>
    <row r="11" spans="1:12" ht="18.75" customHeight="1">
      <c r="A11" s="60"/>
      <c r="B11" s="22" t="s">
        <v>86</v>
      </c>
      <c r="C11" s="917">
        <v>2</v>
      </c>
      <c r="D11" s="889">
        <v>524</v>
      </c>
      <c r="E11" s="915">
        <v>12</v>
      </c>
      <c r="F11" s="889">
        <v>1087</v>
      </c>
      <c r="G11" s="953">
        <v>11.4</v>
      </c>
      <c r="H11" s="901" t="s">
        <v>86</v>
      </c>
      <c r="I11" s="1112"/>
    </row>
    <row r="12" spans="1:12" ht="18.75" customHeight="1">
      <c r="A12" s="60"/>
      <c r="B12" s="22" t="s">
        <v>87</v>
      </c>
      <c r="C12" s="917">
        <v>2.1</v>
      </c>
      <c r="D12" s="889">
        <v>710</v>
      </c>
      <c r="E12" s="915">
        <v>17</v>
      </c>
      <c r="F12" s="889">
        <v>1334</v>
      </c>
      <c r="G12" s="953">
        <v>14.6</v>
      </c>
      <c r="H12" s="901" t="s">
        <v>87</v>
      </c>
      <c r="I12" s="1112"/>
    </row>
    <row r="13" spans="1:12" ht="18.75" customHeight="1">
      <c r="A13" s="60"/>
      <c r="B13" s="22" t="s">
        <v>88</v>
      </c>
      <c r="C13" s="917">
        <v>2</v>
      </c>
      <c r="D13" s="889">
        <v>502</v>
      </c>
      <c r="E13" s="915">
        <v>13</v>
      </c>
      <c r="F13" s="889">
        <v>1045</v>
      </c>
      <c r="G13" s="953">
        <v>13</v>
      </c>
      <c r="H13" s="901" t="s">
        <v>88</v>
      </c>
      <c r="I13" s="1112"/>
    </row>
    <row r="14" spans="1:12" ht="18.75" customHeight="1">
      <c r="A14" s="1326" t="s">
        <v>97</v>
      </c>
      <c r="B14" s="1327"/>
      <c r="C14" s="927">
        <v>2</v>
      </c>
      <c r="D14" s="919">
        <v>10</v>
      </c>
      <c r="E14" s="949">
        <v>2</v>
      </c>
      <c r="F14" s="919">
        <v>110</v>
      </c>
      <c r="G14" s="928">
        <v>6.8</v>
      </c>
      <c r="H14" s="1320" t="s">
        <v>98</v>
      </c>
      <c r="I14" s="1321"/>
    </row>
    <row r="15" spans="1:12" ht="18.75" customHeight="1">
      <c r="A15" s="718"/>
      <c r="B15" s="23" t="s">
        <v>85</v>
      </c>
      <c r="C15" s="917">
        <v>2.2999999999999998</v>
      </c>
      <c r="D15" s="889">
        <v>23</v>
      </c>
      <c r="E15" s="915">
        <v>4</v>
      </c>
      <c r="F15" s="889">
        <v>47</v>
      </c>
      <c r="G15" s="953">
        <v>2.9</v>
      </c>
      <c r="H15" s="1111" t="s">
        <v>85</v>
      </c>
      <c r="I15" s="1107"/>
    </row>
    <row r="16" spans="1:12" ht="18.75" customHeight="1">
      <c r="A16" s="718"/>
      <c r="B16" s="23" t="s">
        <v>86</v>
      </c>
      <c r="C16" s="917">
        <v>2.7</v>
      </c>
      <c r="D16" s="889">
        <v>10</v>
      </c>
      <c r="E16" s="915">
        <v>2</v>
      </c>
      <c r="F16" s="889">
        <v>150</v>
      </c>
      <c r="G16" s="953">
        <v>9.3000000000000007</v>
      </c>
      <c r="H16" s="1111" t="s">
        <v>86</v>
      </c>
      <c r="I16" s="1107"/>
    </row>
    <row r="17" spans="1:9" ht="18.75" customHeight="1">
      <c r="A17" s="718"/>
      <c r="B17" s="23" t="s">
        <v>87</v>
      </c>
      <c r="C17" s="917">
        <v>2.2000000000000002</v>
      </c>
      <c r="D17" s="889">
        <v>6</v>
      </c>
      <c r="E17" s="915">
        <v>1</v>
      </c>
      <c r="F17" s="889">
        <v>124</v>
      </c>
      <c r="G17" s="953">
        <v>7.7</v>
      </c>
      <c r="H17" s="1111" t="s">
        <v>87</v>
      </c>
      <c r="I17" s="1107"/>
    </row>
    <row r="18" spans="1:9" ht="18.75" customHeight="1">
      <c r="A18" s="719"/>
      <c r="B18" s="23" t="s">
        <v>88</v>
      </c>
      <c r="C18" s="917">
        <v>2.2999999999999998</v>
      </c>
      <c r="D18" s="889">
        <v>3</v>
      </c>
      <c r="E18" s="915">
        <v>0</v>
      </c>
      <c r="F18" s="889">
        <v>118</v>
      </c>
      <c r="G18" s="953">
        <v>7.3</v>
      </c>
      <c r="H18" s="1111" t="s">
        <v>88</v>
      </c>
      <c r="I18" s="1107"/>
    </row>
    <row r="19" spans="1:9" ht="18.75" customHeight="1">
      <c r="A19" s="1326" t="s">
        <v>362</v>
      </c>
      <c r="B19" s="1327"/>
      <c r="C19" s="927">
        <v>1.1000000000000001</v>
      </c>
      <c r="D19" s="919">
        <v>291</v>
      </c>
      <c r="E19" s="949">
        <v>19</v>
      </c>
      <c r="F19" s="919">
        <v>527</v>
      </c>
      <c r="G19" s="928">
        <v>17.600000000000001</v>
      </c>
      <c r="H19" s="1320" t="s">
        <v>363</v>
      </c>
      <c r="I19" s="1321"/>
    </row>
    <row r="20" spans="1:9" ht="18.75" customHeight="1">
      <c r="A20" s="718"/>
      <c r="B20" s="23" t="s">
        <v>85</v>
      </c>
      <c r="C20" s="917">
        <v>1.1000000000000001</v>
      </c>
      <c r="D20" s="889">
        <v>24</v>
      </c>
      <c r="E20" s="915">
        <v>2</v>
      </c>
      <c r="F20" s="889">
        <v>202</v>
      </c>
      <c r="G20" s="953">
        <v>7.2</v>
      </c>
      <c r="H20" s="1111" t="s">
        <v>85</v>
      </c>
      <c r="I20" s="1107"/>
    </row>
    <row r="21" spans="1:9" ht="18.75" customHeight="1">
      <c r="A21" s="718"/>
      <c r="B21" s="23" t="s">
        <v>86</v>
      </c>
      <c r="C21" s="917">
        <v>1.1000000000000001</v>
      </c>
      <c r="D21" s="889">
        <v>375</v>
      </c>
      <c r="E21" s="915">
        <v>25</v>
      </c>
      <c r="F21" s="889">
        <v>615</v>
      </c>
      <c r="G21" s="953">
        <v>21.6</v>
      </c>
      <c r="H21" s="1111" t="s">
        <v>86</v>
      </c>
      <c r="I21" s="1107"/>
    </row>
    <row r="22" spans="1:9" ht="18.75" customHeight="1">
      <c r="A22" s="718"/>
      <c r="B22" s="23" t="s">
        <v>87</v>
      </c>
      <c r="C22" s="917">
        <v>1.1000000000000001</v>
      </c>
      <c r="D22" s="889">
        <v>409</v>
      </c>
      <c r="E22" s="915">
        <v>25</v>
      </c>
      <c r="F22" s="889">
        <v>701</v>
      </c>
      <c r="G22" s="953">
        <v>21.7</v>
      </c>
      <c r="H22" s="1111" t="s">
        <v>87</v>
      </c>
      <c r="I22" s="1107"/>
    </row>
    <row r="23" spans="1:9" ht="18.75" customHeight="1">
      <c r="A23" s="719"/>
      <c r="B23" s="23" t="s">
        <v>88</v>
      </c>
      <c r="C23" s="917">
        <v>1.1000000000000001</v>
      </c>
      <c r="D23" s="889">
        <v>345</v>
      </c>
      <c r="E23" s="915">
        <v>22</v>
      </c>
      <c r="F23" s="889">
        <v>594</v>
      </c>
      <c r="G23" s="953">
        <v>19.399999999999999</v>
      </c>
      <c r="H23" s="1111" t="s">
        <v>88</v>
      </c>
      <c r="I23" s="1107"/>
    </row>
    <row r="24" spans="1:9" s="720" customFormat="1" ht="18.75" customHeight="1">
      <c r="A24" s="1322" t="s">
        <v>320</v>
      </c>
      <c r="B24" s="1323"/>
      <c r="C24" s="927">
        <v>2.5</v>
      </c>
      <c r="D24" s="919">
        <v>165</v>
      </c>
      <c r="E24" s="949">
        <v>23</v>
      </c>
      <c r="F24" s="919">
        <v>262</v>
      </c>
      <c r="G24" s="928">
        <v>14.8</v>
      </c>
      <c r="H24" s="1324" t="s">
        <v>323</v>
      </c>
      <c r="I24" s="1325"/>
    </row>
    <row r="25" spans="1:9" ht="18.75" customHeight="1">
      <c r="A25" s="718"/>
      <c r="B25" s="23" t="s">
        <v>85</v>
      </c>
      <c r="C25" s="917">
        <v>2.7</v>
      </c>
      <c r="D25" s="889">
        <v>194</v>
      </c>
      <c r="E25" s="915">
        <v>22</v>
      </c>
      <c r="F25" s="889">
        <v>283</v>
      </c>
      <c r="G25" s="953">
        <v>13.6</v>
      </c>
      <c r="H25" s="1111" t="s">
        <v>85</v>
      </c>
      <c r="I25" s="1107"/>
    </row>
    <row r="26" spans="1:9" ht="18.75" customHeight="1">
      <c r="A26" s="718"/>
      <c r="B26" s="23" t="s">
        <v>86</v>
      </c>
      <c r="C26" s="964">
        <v>3.8</v>
      </c>
      <c r="D26" s="889">
        <v>95</v>
      </c>
      <c r="E26" s="889">
        <v>11</v>
      </c>
      <c r="F26" s="889">
        <v>175</v>
      </c>
      <c r="G26" s="795">
        <v>8</v>
      </c>
      <c r="H26" s="1111" t="s">
        <v>86</v>
      </c>
      <c r="I26" s="1107"/>
    </row>
    <row r="27" spans="1:9" ht="18.75" customHeight="1">
      <c r="A27" s="718"/>
      <c r="B27" s="23" t="s">
        <v>87</v>
      </c>
      <c r="C27" s="964">
        <v>2.6</v>
      </c>
      <c r="D27" s="889">
        <v>256</v>
      </c>
      <c r="E27" s="889">
        <v>33</v>
      </c>
      <c r="F27" s="889">
        <v>400</v>
      </c>
      <c r="G27" s="795">
        <v>22</v>
      </c>
      <c r="H27" s="1111" t="s">
        <v>87</v>
      </c>
      <c r="I27" s="1107"/>
    </row>
    <row r="28" spans="1:9" ht="18.75" customHeight="1">
      <c r="A28" s="719"/>
      <c r="B28" s="23" t="s">
        <v>88</v>
      </c>
      <c r="C28" s="917">
        <v>2.7</v>
      </c>
      <c r="D28" s="889">
        <v>110</v>
      </c>
      <c r="E28" s="915">
        <v>31</v>
      </c>
      <c r="F28" s="889">
        <v>189</v>
      </c>
      <c r="G28" s="953">
        <v>22.5</v>
      </c>
      <c r="H28" s="1111" t="s">
        <v>88</v>
      </c>
      <c r="I28" s="1107"/>
    </row>
    <row r="29" spans="1:9" ht="18.75" customHeight="1">
      <c r="A29" s="1326" t="s">
        <v>100</v>
      </c>
      <c r="B29" s="1327"/>
      <c r="C29" s="927">
        <v>2</v>
      </c>
      <c r="D29" s="919">
        <v>32</v>
      </c>
      <c r="E29" s="949">
        <v>3</v>
      </c>
      <c r="F29" s="919">
        <v>119</v>
      </c>
      <c r="G29" s="928">
        <v>4.9000000000000004</v>
      </c>
      <c r="H29" s="1320" t="s">
        <v>101</v>
      </c>
      <c r="I29" s="1321"/>
    </row>
    <row r="30" spans="1:9" ht="18.75" customHeight="1">
      <c r="A30" s="718"/>
      <c r="B30" s="23" t="s">
        <v>85</v>
      </c>
      <c r="C30" s="917">
        <v>2.7</v>
      </c>
      <c r="D30" s="889">
        <v>21</v>
      </c>
      <c r="E30" s="915">
        <v>2</v>
      </c>
      <c r="F30" s="889">
        <v>78</v>
      </c>
      <c r="G30" s="953">
        <v>4.0999999999999996</v>
      </c>
      <c r="H30" s="1111" t="s">
        <v>85</v>
      </c>
      <c r="I30" s="1107"/>
    </row>
    <row r="31" spans="1:9" ht="18.75" customHeight="1">
      <c r="A31" s="718"/>
      <c r="B31" s="23" t="s">
        <v>86</v>
      </c>
      <c r="C31" s="964">
        <v>3.1</v>
      </c>
      <c r="D31" s="889">
        <v>38</v>
      </c>
      <c r="E31" s="889">
        <v>3</v>
      </c>
      <c r="F31" s="889">
        <v>147</v>
      </c>
      <c r="G31" s="1208">
        <v>5.4</v>
      </c>
      <c r="H31" s="1111" t="s">
        <v>86</v>
      </c>
      <c r="I31" s="1107"/>
    </row>
    <row r="32" spans="1:9" ht="18.75" customHeight="1">
      <c r="A32" s="718"/>
      <c r="B32" s="23" t="s">
        <v>87</v>
      </c>
      <c r="C32" s="964">
        <v>3.7</v>
      </c>
      <c r="D32" s="889">
        <v>30</v>
      </c>
      <c r="E32" s="889">
        <v>3</v>
      </c>
      <c r="F32" s="889">
        <v>108</v>
      </c>
      <c r="G32" s="1208">
        <v>4.3</v>
      </c>
      <c r="H32" s="1111" t="s">
        <v>87</v>
      </c>
      <c r="I32" s="1107"/>
    </row>
    <row r="33" spans="1:9" ht="18.75" customHeight="1">
      <c r="A33" s="47"/>
      <c r="B33" s="48" t="s">
        <v>88</v>
      </c>
      <c r="C33" s="1209">
        <v>2.6</v>
      </c>
      <c r="D33" s="1210">
        <v>38</v>
      </c>
      <c r="E33" s="1210">
        <v>3</v>
      </c>
      <c r="F33" s="1210">
        <v>144</v>
      </c>
      <c r="G33" s="1211">
        <v>5.6</v>
      </c>
      <c r="H33" s="951" t="s">
        <v>88</v>
      </c>
      <c r="I33" s="941"/>
    </row>
    <row r="34" spans="1:9" ht="18.75" customHeight="1">
      <c r="A34" s="1334" t="s">
        <v>296</v>
      </c>
      <c r="B34" s="1334"/>
      <c r="C34" s="1334"/>
      <c r="D34" s="1334"/>
      <c r="E34" s="6"/>
      <c r="F34" s="1313" t="s">
        <v>307</v>
      </c>
      <c r="G34" s="1313"/>
      <c r="H34" s="1313"/>
      <c r="I34" s="1313"/>
    </row>
    <row r="35" spans="1:9" ht="18.75" customHeight="1">
      <c r="A35" s="993" t="s">
        <v>348</v>
      </c>
      <c r="B35" s="6"/>
      <c r="C35" s="6"/>
      <c r="D35" s="6"/>
      <c r="E35" s="6"/>
      <c r="F35" s="6"/>
      <c r="G35" s="1333" t="s">
        <v>351</v>
      </c>
      <c r="H35" s="1333"/>
      <c r="I35" s="1333"/>
    </row>
    <row r="36" spans="1:9">
      <c r="F36" s="6"/>
    </row>
    <row r="37" spans="1:9">
      <c r="F37" s="712"/>
    </row>
    <row r="38" spans="1:9">
      <c r="F38" s="6"/>
    </row>
  </sheetData>
  <mergeCells count="27">
    <mergeCell ref="G35:I35"/>
    <mergeCell ref="A34:D34"/>
    <mergeCell ref="F34:I34"/>
    <mergeCell ref="H9:I9"/>
    <mergeCell ref="A1:I1"/>
    <mergeCell ref="A2:I2"/>
    <mergeCell ref="D7:D8"/>
    <mergeCell ref="E7:E8"/>
    <mergeCell ref="F7:F8"/>
    <mergeCell ref="A4:B8"/>
    <mergeCell ref="D4:E4"/>
    <mergeCell ref="D5:E5"/>
    <mergeCell ref="H4:I8"/>
    <mergeCell ref="G7:G8"/>
    <mergeCell ref="F4:G4"/>
    <mergeCell ref="F5:G5"/>
    <mergeCell ref="C4:C5"/>
    <mergeCell ref="C6:C8"/>
    <mergeCell ref="A9:B9"/>
    <mergeCell ref="H14:I14"/>
    <mergeCell ref="H19:I19"/>
    <mergeCell ref="H29:I29"/>
    <mergeCell ref="A24:B24"/>
    <mergeCell ref="H24:I24"/>
    <mergeCell ref="A14:B14"/>
    <mergeCell ref="A19:B19"/>
    <mergeCell ref="A29:B2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33" orientation="portrait" r:id="rId1"/>
  <headerFooter>
    <oddHeader>&amp;L&amp;8PCBS: Hotel Activities in the West Bank (Annual Bulletin, 2024)&amp;R&amp;1&amp;K00+000ء&amp;8&amp;K01+000PCBS: النشاط الفندقي في الضفة الغربية (النشرة السنوية، 2024)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</sheetPr>
  <dimension ref="A1:K64"/>
  <sheetViews>
    <sheetView rightToLeft="1" view="pageBreakPreview" zoomScale="85" zoomScaleNormal="100" zoomScaleSheetLayoutView="85" workbookViewId="0">
      <selection activeCell="O7" sqref="O7"/>
    </sheetView>
  </sheetViews>
  <sheetFormatPr defaultRowHeight="14.25"/>
  <cols>
    <col min="1" max="1" width="9.875" customWidth="1"/>
    <col min="2" max="2" width="4.625" customWidth="1"/>
    <col min="3" max="3" width="7.125" customWidth="1"/>
    <col min="4" max="4" width="9.125" customWidth="1"/>
    <col min="5" max="5" width="7.125" customWidth="1"/>
    <col min="6" max="6" width="9" customWidth="1"/>
    <col min="7" max="8" width="7.375" customWidth="1"/>
    <col min="9" max="9" width="9" customWidth="1"/>
    <col min="10" max="10" width="3.375" customWidth="1"/>
    <col min="11" max="11" width="16" customWidth="1"/>
  </cols>
  <sheetData>
    <row r="1" spans="1:11" ht="21" customHeight="1">
      <c r="A1" s="1245" t="s">
        <v>395</v>
      </c>
      <c r="B1" s="1245"/>
      <c r="C1" s="1245"/>
      <c r="D1" s="1245"/>
      <c r="E1" s="1245"/>
      <c r="F1" s="1245"/>
      <c r="G1" s="1245"/>
      <c r="H1" s="1245"/>
      <c r="I1" s="1245"/>
      <c r="J1" s="1245"/>
      <c r="K1" s="1245"/>
    </row>
    <row r="2" spans="1:11" ht="35.25" customHeight="1">
      <c r="A2" s="1274" t="s">
        <v>396</v>
      </c>
      <c r="B2" s="1274"/>
      <c r="C2" s="1274"/>
      <c r="D2" s="1274"/>
      <c r="E2" s="1274"/>
      <c r="F2" s="1274"/>
      <c r="G2" s="1274"/>
      <c r="H2" s="1274"/>
      <c r="I2" s="1274"/>
      <c r="J2" s="1274"/>
      <c r="K2" s="1274"/>
    </row>
    <row r="3" spans="1:11" ht="6" customHeight="1">
      <c r="A3" s="2"/>
    </row>
    <row r="4" spans="1:11" ht="18" customHeight="1">
      <c r="A4" s="1353" t="s">
        <v>166</v>
      </c>
      <c r="B4" s="1353"/>
      <c r="C4" s="1355" t="s">
        <v>337</v>
      </c>
      <c r="D4" s="1356"/>
      <c r="E4" s="1356"/>
      <c r="F4" s="1356"/>
      <c r="G4" s="1357" t="s">
        <v>338</v>
      </c>
      <c r="H4" s="1357"/>
      <c r="I4" s="1358"/>
      <c r="J4" s="1359" t="s">
        <v>83</v>
      </c>
      <c r="K4" s="1360"/>
    </row>
    <row r="5" spans="1:11" ht="19.5" customHeight="1">
      <c r="A5" s="1353"/>
      <c r="B5" s="1354"/>
      <c r="C5" s="281" t="s">
        <v>103</v>
      </c>
      <c r="D5" s="281" t="s">
        <v>105</v>
      </c>
      <c r="E5" s="281" t="s">
        <v>107</v>
      </c>
      <c r="F5" s="282" t="s">
        <v>176</v>
      </c>
      <c r="G5" s="810" t="s">
        <v>110</v>
      </c>
      <c r="H5" s="810" t="s">
        <v>112</v>
      </c>
      <c r="I5" s="779" t="s">
        <v>51</v>
      </c>
      <c r="J5" s="1359"/>
      <c r="K5" s="1360"/>
    </row>
    <row r="6" spans="1:11" ht="24.75" customHeight="1">
      <c r="A6" s="1353"/>
      <c r="B6" s="1354"/>
      <c r="C6" s="910" t="s">
        <v>104</v>
      </c>
      <c r="D6" s="910" t="s">
        <v>106</v>
      </c>
      <c r="E6" s="910" t="s">
        <v>108</v>
      </c>
      <c r="F6" s="909" t="s">
        <v>109</v>
      </c>
      <c r="G6" s="911" t="s">
        <v>111</v>
      </c>
      <c r="H6" s="911" t="s">
        <v>169</v>
      </c>
      <c r="I6" s="911" t="s">
        <v>52</v>
      </c>
      <c r="J6" s="1351"/>
      <c r="K6" s="1361"/>
    </row>
    <row r="7" spans="1:11" s="95" customFormat="1" ht="18" customHeight="1">
      <c r="A7" s="1349" t="s">
        <v>250</v>
      </c>
      <c r="B7" s="1350"/>
      <c r="C7" s="881">
        <v>614</v>
      </c>
      <c r="D7" s="921">
        <v>2204</v>
      </c>
      <c r="E7" s="921">
        <v>637</v>
      </c>
      <c r="F7" s="921">
        <v>244</v>
      </c>
      <c r="G7" s="921">
        <v>310</v>
      </c>
      <c r="H7" s="921">
        <v>23</v>
      </c>
      <c r="I7" s="882">
        <v>4032</v>
      </c>
      <c r="J7" s="1351" t="s">
        <v>201</v>
      </c>
      <c r="K7" s="1352"/>
    </row>
    <row r="8" spans="1:11" s="95" customFormat="1" ht="18" customHeight="1">
      <c r="A8" s="725"/>
      <c r="B8" s="727" t="s">
        <v>85</v>
      </c>
      <c r="C8" s="965">
        <v>590</v>
      </c>
      <c r="D8" s="966">
        <v>2065</v>
      </c>
      <c r="E8" s="966">
        <v>660</v>
      </c>
      <c r="F8" s="966">
        <v>226</v>
      </c>
      <c r="G8" s="966">
        <v>354</v>
      </c>
      <c r="H8" s="966">
        <v>20</v>
      </c>
      <c r="I8" s="967">
        <v>3915</v>
      </c>
      <c r="J8" s="1109" t="s">
        <v>85</v>
      </c>
      <c r="K8" s="11"/>
    </row>
    <row r="9" spans="1:11" s="95" customFormat="1" ht="18" customHeight="1">
      <c r="A9" s="725"/>
      <c r="B9" s="727" t="s">
        <v>86</v>
      </c>
      <c r="C9" s="965">
        <v>652</v>
      </c>
      <c r="D9" s="966">
        <v>2314</v>
      </c>
      <c r="E9" s="966">
        <v>709</v>
      </c>
      <c r="F9" s="966">
        <v>244</v>
      </c>
      <c r="G9" s="966">
        <v>295</v>
      </c>
      <c r="H9" s="966">
        <v>26</v>
      </c>
      <c r="I9" s="967">
        <v>4240</v>
      </c>
      <c r="J9" s="1109" t="s">
        <v>86</v>
      </c>
      <c r="K9" s="11"/>
    </row>
    <row r="10" spans="1:11" s="95" customFormat="1" ht="18" customHeight="1">
      <c r="A10" s="725"/>
      <c r="B10" s="727" t="s">
        <v>87</v>
      </c>
      <c r="C10" s="965">
        <v>644</v>
      </c>
      <c r="D10" s="966">
        <v>2384</v>
      </c>
      <c r="E10" s="966">
        <v>629</v>
      </c>
      <c r="F10" s="966">
        <v>260</v>
      </c>
      <c r="G10" s="966">
        <v>310</v>
      </c>
      <c r="H10" s="966">
        <v>26</v>
      </c>
      <c r="I10" s="967">
        <v>4253</v>
      </c>
      <c r="J10" s="1109" t="s">
        <v>87</v>
      </c>
      <c r="K10" s="11"/>
    </row>
    <row r="11" spans="1:11" s="95" customFormat="1" ht="18" customHeight="1">
      <c r="A11" s="725"/>
      <c r="B11" s="727" t="s">
        <v>88</v>
      </c>
      <c r="C11" s="965">
        <v>570</v>
      </c>
      <c r="D11" s="966">
        <v>2055</v>
      </c>
      <c r="E11" s="966">
        <v>550</v>
      </c>
      <c r="F11" s="966">
        <v>244</v>
      </c>
      <c r="G11" s="966">
        <v>283</v>
      </c>
      <c r="H11" s="966">
        <v>21</v>
      </c>
      <c r="I11" s="967">
        <v>3723</v>
      </c>
      <c r="J11" s="1109" t="s">
        <v>88</v>
      </c>
      <c r="K11" s="11"/>
    </row>
    <row r="12" spans="1:11" ht="19.5" customHeight="1">
      <c r="A12" s="1362" t="s">
        <v>113</v>
      </c>
      <c r="B12" s="1363"/>
      <c r="C12" s="922">
        <v>62</v>
      </c>
      <c r="D12" s="920">
        <v>290</v>
      </c>
      <c r="E12" s="920">
        <v>126</v>
      </c>
      <c r="F12" s="920">
        <v>114</v>
      </c>
      <c r="G12" s="920">
        <v>38</v>
      </c>
      <c r="H12" s="920">
        <v>15</v>
      </c>
      <c r="I12" s="923">
        <v>645</v>
      </c>
      <c r="J12" s="1364" t="s">
        <v>114</v>
      </c>
      <c r="K12" s="1365"/>
    </row>
    <row r="13" spans="1:11" ht="18" customHeight="1">
      <c r="A13" s="725"/>
      <c r="B13" s="728" t="s">
        <v>85</v>
      </c>
      <c r="C13" s="965">
        <v>63</v>
      </c>
      <c r="D13" s="966">
        <v>294</v>
      </c>
      <c r="E13" s="966">
        <v>126</v>
      </c>
      <c r="F13" s="966">
        <v>115</v>
      </c>
      <c r="G13" s="966">
        <v>39</v>
      </c>
      <c r="H13" s="966">
        <v>15</v>
      </c>
      <c r="I13" s="967">
        <v>652</v>
      </c>
      <c r="J13" s="1139" t="s">
        <v>85</v>
      </c>
      <c r="K13" s="11"/>
    </row>
    <row r="14" spans="1:11" ht="18" customHeight="1">
      <c r="A14" s="725"/>
      <c r="B14" s="728" t="s">
        <v>86</v>
      </c>
      <c r="C14" s="965">
        <v>62</v>
      </c>
      <c r="D14" s="966">
        <v>289</v>
      </c>
      <c r="E14" s="966">
        <v>126</v>
      </c>
      <c r="F14" s="966">
        <v>114</v>
      </c>
      <c r="G14" s="966">
        <v>37</v>
      </c>
      <c r="H14" s="966">
        <v>15</v>
      </c>
      <c r="I14" s="967">
        <v>643</v>
      </c>
      <c r="J14" s="1139" t="s">
        <v>86</v>
      </c>
      <c r="K14" s="11"/>
    </row>
    <row r="15" spans="1:11" ht="18" customHeight="1">
      <c r="A15" s="725"/>
      <c r="B15" s="728" t="s">
        <v>87</v>
      </c>
      <c r="C15" s="965">
        <v>62</v>
      </c>
      <c r="D15" s="966">
        <v>289</v>
      </c>
      <c r="E15" s="966">
        <v>127</v>
      </c>
      <c r="F15" s="966">
        <v>113</v>
      </c>
      <c r="G15" s="966">
        <v>37</v>
      </c>
      <c r="H15" s="966">
        <v>15</v>
      </c>
      <c r="I15" s="967">
        <v>643</v>
      </c>
      <c r="J15" s="1139" t="s">
        <v>87</v>
      </c>
      <c r="K15" s="11"/>
    </row>
    <row r="16" spans="1:11" ht="18" customHeight="1">
      <c r="A16" s="725"/>
      <c r="B16" s="728" t="s">
        <v>88</v>
      </c>
      <c r="C16" s="965">
        <v>60</v>
      </c>
      <c r="D16" s="966">
        <v>289</v>
      </c>
      <c r="E16" s="966">
        <v>126</v>
      </c>
      <c r="F16" s="966">
        <v>114</v>
      </c>
      <c r="G16" s="966">
        <v>37</v>
      </c>
      <c r="H16" s="966">
        <v>15</v>
      </c>
      <c r="I16" s="967">
        <v>641</v>
      </c>
      <c r="J16" s="1139" t="s">
        <v>88</v>
      </c>
      <c r="K16" s="11"/>
    </row>
    <row r="17" spans="1:11" ht="20.25" customHeight="1">
      <c r="A17" s="1362" t="s">
        <v>299</v>
      </c>
      <c r="B17" s="1363"/>
      <c r="C17" s="922">
        <v>390</v>
      </c>
      <c r="D17" s="920">
        <v>831</v>
      </c>
      <c r="E17" s="920">
        <v>62</v>
      </c>
      <c r="F17" s="920">
        <v>26</v>
      </c>
      <c r="G17" s="920">
        <v>252</v>
      </c>
      <c r="H17" s="920">
        <v>3</v>
      </c>
      <c r="I17" s="923">
        <v>1564</v>
      </c>
      <c r="J17" s="1364" t="s">
        <v>300</v>
      </c>
      <c r="K17" s="1365"/>
    </row>
    <row r="18" spans="1:11" ht="20.25" customHeight="1">
      <c r="A18" s="725"/>
      <c r="B18" s="728" t="s">
        <v>85</v>
      </c>
      <c r="C18" s="965">
        <v>338</v>
      </c>
      <c r="D18" s="966">
        <v>803</v>
      </c>
      <c r="E18" s="966">
        <v>61</v>
      </c>
      <c r="F18" s="966">
        <v>21</v>
      </c>
      <c r="G18" s="966">
        <v>272</v>
      </c>
      <c r="H18" s="966">
        <v>2</v>
      </c>
      <c r="I18" s="967">
        <v>1497</v>
      </c>
      <c r="J18" s="1139" t="s">
        <v>85</v>
      </c>
      <c r="K18" s="11"/>
    </row>
    <row r="19" spans="1:11" ht="18" customHeight="1">
      <c r="A19" s="725"/>
      <c r="B19" s="728" t="s">
        <v>86</v>
      </c>
      <c r="C19" s="965">
        <v>391</v>
      </c>
      <c r="D19" s="966">
        <v>809</v>
      </c>
      <c r="E19" s="966">
        <v>62</v>
      </c>
      <c r="F19" s="966">
        <v>21</v>
      </c>
      <c r="G19" s="966">
        <v>238</v>
      </c>
      <c r="H19" s="966">
        <v>3</v>
      </c>
      <c r="I19" s="967">
        <v>1524</v>
      </c>
      <c r="J19" s="1139" t="s">
        <v>86</v>
      </c>
      <c r="K19" s="11"/>
    </row>
    <row r="20" spans="1:11" ht="18" customHeight="1">
      <c r="A20" s="725"/>
      <c r="B20" s="728" t="s">
        <v>87</v>
      </c>
      <c r="C20" s="965">
        <v>431</v>
      </c>
      <c r="D20" s="966">
        <v>877</v>
      </c>
      <c r="E20" s="966">
        <v>62</v>
      </c>
      <c r="F20" s="966">
        <v>22</v>
      </c>
      <c r="G20" s="966">
        <v>263</v>
      </c>
      <c r="H20" s="966">
        <v>3</v>
      </c>
      <c r="I20" s="967">
        <v>1658</v>
      </c>
      <c r="J20" s="1139" t="s">
        <v>87</v>
      </c>
      <c r="K20" s="841"/>
    </row>
    <row r="21" spans="1:11" ht="18" customHeight="1">
      <c r="A21" s="725"/>
      <c r="B21" s="728" t="s">
        <v>88</v>
      </c>
      <c r="C21" s="965">
        <v>402</v>
      </c>
      <c r="D21" s="966">
        <v>837</v>
      </c>
      <c r="E21" s="966">
        <v>62</v>
      </c>
      <c r="F21" s="966">
        <v>41</v>
      </c>
      <c r="G21" s="966">
        <v>234</v>
      </c>
      <c r="H21" s="966">
        <v>2</v>
      </c>
      <c r="I21" s="967">
        <v>1578</v>
      </c>
      <c r="J21" s="1139" t="s">
        <v>88</v>
      </c>
      <c r="K21" s="11"/>
    </row>
    <row r="22" spans="1:11" ht="18" customHeight="1">
      <c r="A22" s="1362" t="s">
        <v>319</v>
      </c>
      <c r="B22" s="1363"/>
      <c r="C22" s="922">
        <v>116</v>
      </c>
      <c r="D22" s="920">
        <v>322</v>
      </c>
      <c r="E22" s="920">
        <v>188</v>
      </c>
      <c r="F22" s="920">
        <v>67</v>
      </c>
      <c r="G22" s="920">
        <v>17</v>
      </c>
      <c r="H22" s="920">
        <v>0</v>
      </c>
      <c r="I22" s="923">
        <v>710</v>
      </c>
      <c r="J22" s="1364" t="s">
        <v>323</v>
      </c>
      <c r="K22" s="1365"/>
    </row>
    <row r="23" spans="1:11" ht="18" customHeight="1">
      <c r="A23" s="725"/>
      <c r="B23" s="728" t="s">
        <v>85</v>
      </c>
      <c r="C23" s="965">
        <v>160</v>
      </c>
      <c r="D23" s="966">
        <v>372</v>
      </c>
      <c r="E23" s="966">
        <v>243</v>
      </c>
      <c r="F23" s="966">
        <v>69</v>
      </c>
      <c r="G23" s="966">
        <v>39</v>
      </c>
      <c r="H23" s="966">
        <v>0</v>
      </c>
      <c r="I23" s="967">
        <v>883</v>
      </c>
      <c r="J23" s="1139" t="s">
        <v>85</v>
      </c>
      <c r="K23" s="11"/>
    </row>
    <row r="24" spans="1:11" ht="18" customHeight="1">
      <c r="A24" s="725"/>
      <c r="B24" s="728" t="s">
        <v>86</v>
      </c>
      <c r="C24" s="965">
        <v>139</v>
      </c>
      <c r="D24" s="966">
        <v>370</v>
      </c>
      <c r="E24" s="966">
        <v>244</v>
      </c>
      <c r="F24" s="966">
        <v>67</v>
      </c>
      <c r="G24" s="966">
        <v>12</v>
      </c>
      <c r="H24" s="966">
        <v>0</v>
      </c>
      <c r="I24" s="967">
        <v>832</v>
      </c>
      <c r="J24" s="1139" t="s">
        <v>86</v>
      </c>
      <c r="K24" s="11"/>
    </row>
    <row r="25" spans="1:11" ht="18" customHeight="1">
      <c r="A25" s="725"/>
      <c r="B25" s="728" t="s">
        <v>87</v>
      </c>
      <c r="C25" s="965">
        <v>98</v>
      </c>
      <c r="D25" s="966">
        <v>398</v>
      </c>
      <c r="E25" s="966">
        <v>183</v>
      </c>
      <c r="F25" s="966">
        <v>85</v>
      </c>
      <c r="G25" s="966">
        <v>8</v>
      </c>
      <c r="H25" s="966">
        <v>0</v>
      </c>
      <c r="I25" s="967">
        <v>772</v>
      </c>
      <c r="J25" s="1139" t="s">
        <v>87</v>
      </c>
      <c r="K25" s="11"/>
    </row>
    <row r="26" spans="1:11" ht="18" customHeight="1">
      <c r="A26" s="725"/>
      <c r="B26" s="728" t="s">
        <v>88</v>
      </c>
      <c r="C26" s="965">
        <v>64</v>
      </c>
      <c r="D26" s="966">
        <v>149</v>
      </c>
      <c r="E26" s="966">
        <v>83</v>
      </c>
      <c r="F26" s="966">
        <v>48</v>
      </c>
      <c r="G26" s="966">
        <v>8</v>
      </c>
      <c r="H26" s="966">
        <v>0</v>
      </c>
      <c r="I26" s="967">
        <v>352</v>
      </c>
      <c r="J26" s="1139" t="s">
        <v>88</v>
      </c>
      <c r="K26" s="11"/>
    </row>
    <row r="27" spans="1:11" ht="19.5" customHeight="1">
      <c r="A27" s="1362" t="s">
        <v>95</v>
      </c>
      <c r="B27" s="1363"/>
      <c r="C27" s="922">
        <v>46</v>
      </c>
      <c r="D27" s="920">
        <v>761</v>
      </c>
      <c r="E27" s="920">
        <v>261</v>
      </c>
      <c r="F27" s="920">
        <v>36</v>
      </c>
      <c r="G27" s="920">
        <v>5</v>
      </c>
      <c r="H27" s="920">
        <v>6</v>
      </c>
      <c r="I27" s="923">
        <v>1115</v>
      </c>
      <c r="J27" s="1364" t="s">
        <v>115</v>
      </c>
      <c r="K27" s="1365"/>
    </row>
    <row r="28" spans="1:11" ht="18" customHeight="1">
      <c r="A28" s="725"/>
      <c r="B28" s="728" t="s">
        <v>85</v>
      </c>
      <c r="C28" s="965">
        <v>29</v>
      </c>
      <c r="D28" s="966">
        <v>597</v>
      </c>
      <c r="E28" s="966">
        <v>230</v>
      </c>
      <c r="F28" s="966">
        <v>21</v>
      </c>
      <c r="G28" s="966">
        <v>4</v>
      </c>
      <c r="H28" s="966">
        <v>3</v>
      </c>
      <c r="I28" s="967">
        <v>884</v>
      </c>
      <c r="J28" s="1139" t="s">
        <v>85</v>
      </c>
      <c r="K28" s="11"/>
    </row>
    <row r="29" spans="1:11" ht="18" customHeight="1">
      <c r="A29" s="725"/>
      <c r="B29" s="728" t="s">
        <v>86</v>
      </c>
      <c r="C29" s="965">
        <v>59</v>
      </c>
      <c r="D29" s="966">
        <v>846</v>
      </c>
      <c r="E29" s="966">
        <v>277</v>
      </c>
      <c r="F29" s="966">
        <v>43</v>
      </c>
      <c r="G29" s="966">
        <v>8</v>
      </c>
      <c r="H29" s="966">
        <v>8</v>
      </c>
      <c r="I29" s="967">
        <v>1241</v>
      </c>
      <c r="J29" s="1139" t="s">
        <v>86</v>
      </c>
      <c r="K29" s="11"/>
    </row>
    <row r="30" spans="1:11" ht="18" customHeight="1">
      <c r="A30" s="725"/>
      <c r="B30" s="728" t="s">
        <v>87</v>
      </c>
      <c r="C30" s="965">
        <v>53</v>
      </c>
      <c r="D30" s="966">
        <v>819</v>
      </c>
      <c r="E30" s="966">
        <v>257</v>
      </c>
      <c r="F30" s="966">
        <v>39</v>
      </c>
      <c r="G30" s="966">
        <v>3</v>
      </c>
      <c r="H30" s="966">
        <v>8</v>
      </c>
      <c r="I30" s="967">
        <v>1179</v>
      </c>
      <c r="J30" s="1139" t="s">
        <v>87</v>
      </c>
      <c r="K30" s="11"/>
    </row>
    <row r="31" spans="1:11" ht="18" customHeight="1">
      <c r="A31" s="44"/>
      <c r="B31" s="729" t="s">
        <v>88</v>
      </c>
      <c r="C31" s="996">
        <v>44</v>
      </c>
      <c r="D31" s="997">
        <v>781</v>
      </c>
      <c r="E31" s="997">
        <v>280</v>
      </c>
      <c r="F31" s="997">
        <v>41</v>
      </c>
      <c r="G31" s="997">
        <v>3</v>
      </c>
      <c r="H31" s="997">
        <v>4</v>
      </c>
      <c r="I31" s="998">
        <v>1153</v>
      </c>
      <c r="J31" s="1140" t="s">
        <v>88</v>
      </c>
      <c r="K31" s="55"/>
    </row>
    <row r="32" spans="1:11" ht="18.75" customHeight="1">
      <c r="A32" s="1367" t="s">
        <v>296</v>
      </c>
      <c r="B32" s="1367"/>
      <c r="C32" s="1334"/>
      <c r="D32" s="1334"/>
      <c r="E32" s="724"/>
      <c r="F32" s="724"/>
      <c r="G32" s="1313" t="s">
        <v>307</v>
      </c>
      <c r="H32" s="1313"/>
      <c r="I32" s="1313"/>
      <c r="J32" s="1366"/>
      <c r="K32" s="1366"/>
    </row>
    <row r="33" spans="1:11" ht="18.75" customHeight="1">
      <c r="A33" s="986" t="s">
        <v>348</v>
      </c>
      <c r="K33" s="786" t="s">
        <v>351</v>
      </c>
    </row>
    <row r="36" spans="1:11">
      <c r="C36" s="783"/>
      <c r="D36" s="783"/>
      <c r="E36" s="783"/>
      <c r="F36" s="783"/>
      <c r="G36" s="783"/>
      <c r="H36" s="783"/>
      <c r="I36" s="783"/>
      <c r="J36" s="783"/>
    </row>
    <row r="37" spans="1:11">
      <c r="C37" s="783"/>
      <c r="D37" s="783"/>
      <c r="E37" s="783"/>
      <c r="F37" s="783"/>
      <c r="G37" s="783"/>
      <c r="H37" s="783"/>
      <c r="I37" s="783"/>
      <c r="J37" s="783"/>
    </row>
    <row r="38" spans="1:11">
      <c r="C38" s="783"/>
      <c r="D38" s="783"/>
      <c r="E38" s="783"/>
      <c r="F38" s="783"/>
      <c r="G38" s="783"/>
      <c r="H38" s="783"/>
      <c r="I38" s="783"/>
      <c r="J38" s="783"/>
    </row>
    <row r="39" spans="1:11">
      <c r="C39" s="783"/>
      <c r="D39" s="783"/>
      <c r="E39" s="783"/>
      <c r="F39" s="783"/>
      <c r="G39" s="783"/>
      <c r="H39" s="783"/>
      <c r="I39" s="783"/>
      <c r="J39" s="783"/>
    </row>
    <row r="40" spans="1:11">
      <c r="C40" s="783"/>
      <c r="D40" s="783"/>
      <c r="E40" s="783"/>
      <c r="F40" s="783"/>
      <c r="G40" s="783"/>
      <c r="H40" s="783"/>
      <c r="I40" s="783"/>
      <c r="J40" s="783"/>
    </row>
    <row r="41" spans="1:11">
      <c r="C41" s="783"/>
      <c r="D41" s="783"/>
      <c r="E41" s="783"/>
      <c r="F41" s="783"/>
      <c r="G41" s="783"/>
      <c r="H41" s="783"/>
      <c r="I41" s="783"/>
      <c r="J41" s="783"/>
    </row>
    <row r="42" spans="1:11">
      <c r="C42" s="783"/>
      <c r="D42" s="783"/>
      <c r="E42" s="783"/>
      <c r="F42" s="783"/>
      <c r="G42" s="783"/>
      <c r="H42" s="783"/>
      <c r="I42" s="783"/>
      <c r="J42" s="783"/>
    </row>
    <row r="43" spans="1:11">
      <c r="C43" s="783"/>
      <c r="D43" s="783"/>
      <c r="E43" s="783"/>
      <c r="F43" s="783"/>
      <c r="G43" s="783"/>
      <c r="H43" s="783"/>
      <c r="I43" s="783"/>
      <c r="J43" s="783"/>
    </row>
    <row r="44" spans="1:11">
      <c r="C44" s="783"/>
      <c r="D44" s="783"/>
      <c r="E44" s="783"/>
      <c r="F44" s="783"/>
      <c r="G44" s="783"/>
      <c r="H44" s="783"/>
      <c r="I44" s="783"/>
      <c r="J44" s="783"/>
    </row>
    <row r="45" spans="1:11">
      <c r="C45" s="783"/>
      <c r="D45" s="783"/>
      <c r="E45" s="783"/>
      <c r="F45" s="783"/>
      <c r="G45" s="783"/>
      <c r="H45" s="783"/>
      <c r="I45" s="783"/>
      <c r="J45" s="783"/>
    </row>
    <row r="46" spans="1:11">
      <c r="C46" s="783"/>
      <c r="D46" s="783"/>
      <c r="E46" s="783"/>
      <c r="F46" s="783"/>
      <c r="G46" s="783"/>
      <c r="H46" s="783"/>
      <c r="I46" s="783"/>
      <c r="J46" s="783"/>
    </row>
    <row r="47" spans="1:11">
      <c r="C47" s="783"/>
      <c r="D47" s="783"/>
      <c r="E47" s="783"/>
      <c r="F47" s="783"/>
      <c r="G47" s="783"/>
      <c r="H47" s="783"/>
      <c r="I47" s="783"/>
      <c r="J47" s="783"/>
    </row>
    <row r="48" spans="1:11">
      <c r="C48" s="783"/>
      <c r="D48" s="783"/>
      <c r="E48" s="783"/>
      <c r="F48" s="783"/>
      <c r="G48" s="783"/>
      <c r="H48" s="783"/>
      <c r="I48" s="783"/>
      <c r="J48" s="783"/>
    </row>
    <row r="49" spans="3:10">
      <c r="C49" s="783"/>
      <c r="D49" s="783"/>
      <c r="E49" s="783"/>
      <c r="F49" s="783"/>
      <c r="G49" s="783"/>
      <c r="H49" s="783"/>
      <c r="I49" s="783"/>
      <c r="J49" s="783"/>
    </row>
    <row r="50" spans="3:10">
      <c r="C50" s="783"/>
      <c r="D50" s="783"/>
      <c r="E50" s="783"/>
      <c r="F50" s="783"/>
      <c r="G50" s="783"/>
      <c r="H50" s="783"/>
      <c r="I50" s="783"/>
      <c r="J50" s="783"/>
    </row>
    <row r="51" spans="3:10">
      <c r="C51" s="783"/>
      <c r="D51" s="783"/>
      <c r="E51" s="783"/>
      <c r="F51" s="783"/>
      <c r="G51" s="783"/>
      <c r="H51" s="783"/>
      <c r="I51" s="783"/>
      <c r="J51" s="783"/>
    </row>
    <row r="52" spans="3:10">
      <c r="C52" s="783"/>
      <c r="D52" s="783"/>
      <c r="E52" s="783"/>
      <c r="F52" s="783"/>
      <c r="G52" s="783"/>
      <c r="H52" s="783"/>
      <c r="I52" s="783"/>
      <c r="J52" s="783"/>
    </row>
    <row r="53" spans="3:10">
      <c r="C53" s="783"/>
      <c r="D53" s="783"/>
      <c r="E53" s="783"/>
      <c r="F53" s="783"/>
      <c r="G53" s="783"/>
      <c r="H53" s="783"/>
      <c r="I53" s="783"/>
      <c r="J53" s="783"/>
    </row>
    <row r="54" spans="3:10">
      <c r="C54" s="783"/>
      <c r="D54" s="783"/>
      <c r="E54" s="783"/>
      <c r="F54" s="783"/>
      <c r="G54" s="783"/>
      <c r="H54" s="783"/>
      <c r="I54" s="783"/>
      <c r="J54" s="783"/>
    </row>
    <row r="55" spans="3:10">
      <c r="C55" s="783"/>
      <c r="D55" s="783"/>
      <c r="E55" s="783"/>
      <c r="F55" s="783"/>
      <c r="G55" s="783"/>
      <c r="H55" s="783"/>
      <c r="I55" s="783"/>
      <c r="J55" s="783"/>
    </row>
    <row r="56" spans="3:10">
      <c r="C56" s="783"/>
      <c r="D56" s="783"/>
      <c r="E56" s="783"/>
      <c r="F56" s="783"/>
      <c r="G56" s="783"/>
      <c r="H56" s="783"/>
      <c r="I56" s="783"/>
      <c r="J56" s="783"/>
    </row>
    <row r="57" spans="3:10">
      <c r="C57" s="783"/>
      <c r="D57" s="783"/>
      <c r="E57" s="783"/>
      <c r="F57" s="783"/>
      <c r="G57" s="783"/>
      <c r="H57" s="783"/>
      <c r="I57" s="783"/>
      <c r="J57" s="783"/>
    </row>
    <row r="58" spans="3:10">
      <c r="C58" s="783"/>
      <c r="D58" s="783"/>
      <c r="E58" s="783"/>
      <c r="F58" s="783"/>
      <c r="G58" s="783"/>
      <c r="H58" s="783"/>
      <c r="I58" s="783"/>
      <c r="J58" s="783"/>
    </row>
    <row r="59" spans="3:10">
      <c r="C59" s="783"/>
      <c r="D59" s="783"/>
      <c r="E59" s="783"/>
      <c r="F59" s="783"/>
      <c r="G59" s="783"/>
      <c r="H59" s="783"/>
      <c r="I59" s="783"/>
      <c r="J59" s="783"/>
    </row>
    <row r="60" spans="3:10">
      <c r="C60" s="783"/>
      <c r="D60" s="783"/>
      <c r="E60" s="783"/>
      <c r="F60" s="783"/>
      <c r="G60" s="783"/>
      <c r="H60" s="783"/>
      <c r="I60" s="783"/>
      <c r="J60" s="783"/>
    </row>
    <row r="61" spans="3:10">
      <c r="C61" s="783"/>
      <c r="D61" s="783"/>
      <c r="E61" s="783"/>
      <c r="F61" s="783"/>
      <c r="G61" s="783"/>
      <c r="H61" s="783"/>
      <c r="I61" s="783"/>
      <c r="J61" s="783"/>
    </row>
    <row r="62" spans="3:10">
      <c r="C62" s="783"/>
      <c r="D62" s="783"/>
      <c r="E62" s="783"/>
      <c r="F62" s="783"/>
      <c r="G62" s="783"/>
      <c r="H62" s="783"/>
      <c r="I62" s="783"/>
      <c r="J62" s="783"/>
    </row>
    <row r="63" spans="3:10">
      <c r="C63" s="783"/>
      <c r="D63" s="783"/>
      <c r="E63" s="783"/>
      <c r="F63" s="783"/>
      <c r="G63" s="783"/>
      <c r="H63" s="783"/>
      <c r="I63" s="783"/>
      <c r="J63" s="783"/>
    </row>
    <row r="64" spans="3:10">
      <c r="C64" s="783"/>
      <c r="D64" s="783"/>
      <c r="E64" s="783"/>
      <c r="F64" s="783"/>
      <c r="G64" s="783"/>
      <c r="H64" s="783"/>
      <c r="I64" s="783"/>
      <c r="J64" s="783"/>
    </row>
  </sheetData>
  <mergeCells count="18">
    <mergeCell ref="A12:B12"/>
    <mergeCell ref="J12:K12"/>
    <mergeCell ref="A17:B17"/>
    <mergeCell ref="J17:K17"/>
    <mergeCell ref="G32:K32"/>
    <mergeCell ref="A32:D32"/>
    <mergeCell ref="A22:B22"/>
    <mergeCell ref="J22:K22"/>
    <mergeCell ref="A27:B27"/>
    <mergeCell ref="J27:K27"/>
    <mergeCell ref="A7:B7"/>
    <mergeCell ref="J7:K7"/>
    <mergeCell ref="A1:K1"/>
    <mergeCell ref="A2:K2"/>
    <mergeCell ref="A4:B6"/>
    <mergeCell ref="C4:F4"/>
    <mergeCell ref="G4:I4"/>
    <mergeCell ref="J4:K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33" orientation="portrait" r:id="rId1"/>
  <headerFooter>
    <oddHeader>&amp;L&amp;8PCBS: Hotel Activities in the West Bank (Annual Bulletin, 2024)&amp;R&amp;1&amp;K00+000ء&amp;8&amp;K01+000PCBS: النشاط الفندقي في الضفة الغربية (النشرة السنوية، 2024)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00B0F0"/>
  </sheetPr>
  <dimension ref="A1:L28"/>
  <sheetViews>
    <sheetView rightToLeft="1" view="pageBreakPreview" zoomScale="85" zoomScaleNormal="100" zoomScaleSheetLayoutView="85" workbookViewId="0">
      <selection activeCell="O7" sqref="O7"/>
    </sheetView>
  </sheetViews>
  <sheetFormatPr defaultRowHeight="14.25"/>
  <cols>
    <col min="1" max="1" width="16.25" customWidth="1"/>
    <col min="2" max="2" width="7.375" customWidth="1"/>
    <col min="3" max="3" width="10" customWidth="1"/>
    <col min="4" max="4" width="10.375" customWidth="1"/>
    <col min="5" max="5" width="10.125" customWidth="1"/>
    <col min="6" max="6" width="10.75" customWidth="1"/>
    <col min="7" max="7" width="7.375" customWidth="1"/>
    <col min="8" max="8" width="10.375" customWidth="1"/>
    <col min="9" max="9" width="8.375" customWidth="1"/>
    <col min="10" max="10" width="10.25" customWidth="1"/>
    <col min="11" max="11" width="14" customWidth="1"/>
    <col min="12" max="12" width="22" customWidth="1"/>
  </cols>
  <sheetData>
    <row r="1" spans="1:12" ht="21" customHeight="1">
      <c r="A1" s="1245" t="s">
        <v>397</v>
      </c>
      <c r="B1" s="1245"/>
      <c r="C1" s="1245"/>
      <c r="D1" s="1245"/>
      <c r="E1" s="1245"/>
      <c r="F1" s="1245"/>
      <c r="G1" s="1245"/>
      <c r="H1" s="1245"/>
      <c r="I1" s="1245"/>
      <c r="J1" s="1245"/>
      <c r="K1" s="1245"/>
      <c r="L1" s="1245"/>
    </row>
    <row r="2" spans="1:12" ht="15">
      <c r="A2" s="1290" t="s">
        <v>398</v>
      </c>
      <c r="B2" s="1290"/>
      <c r="C2" s="1290"/>
      <c r="D2" s="1290"/>
      <c r="E2" s="1290"/>
      <c r="F2" s="1290"/>
      <c r="G2" s="1290"/>
      <c r="H2" s="1290"/>
      <c r="I2" s="1290"/>
      <c r="J2" s="1290"/>
      <c r="K2" s="1290"/>
      <c r="L2" s="1290"/>
    </row>
    <row r="3" spans="1:12" ht="6" customHeight="1">
      <c r="A3" s="746"/>
      <c r="B3" s="746"/>
      <c r="C3" s="746"/>
      <c r="D3" s="746"/>
      <c r="E3" s="746"/>
      <c r="F3" s="746"/>
      <c r="G3" s="746"/>
      <c r="H3" s="746"/>
      <c r="I3" s="746"/>
      <c r="J3" s="746"/>
      <c r="K3" s="746"/>
      <c r="L3" s="746"/>
    </row>
    <row r="4" spans="1:12" ht="20.25" customHeight="1">
      <c r="A4" s="1254" t="s">
        <v>326</v>
      </c>
      <c r="B4" s="1371" t="s">
        <v>8</v>
      </c>
      <c r="C4" s="1371" t="s">
        <v>331</v>
      </c>
      <c r="D4" s="1372" t="s">
        <v>183</v>
      </c>
      <c r="E4" s="1373"/>
      <c r="F4" s="1373"/>
      <c r="G4" s="1373"/>
      <c r="H4" s="745"/>
      <c r="I4" s="1369" t="s">
        <v>184</v>
      </c>
      <c r="J4" s="1369"/>
      <c r="K4" s="1370"/>
      <c r="L4" s="1249" t="s">
        <v>116</v>
      </c>
    </row>
    <row r="5" spans="1:12" ht="20.25" customHeight="1">
      <c r="A5" s="1255"/>
      <c r="B5" s="1375"/>
      <c r="C5" s="1255"/>
      <c r="D5" s="135" t="s">
        <v>117</v>
      </c>
      <c r="E5" s="135" t="s">
        <v>119</v>
      </c>
      <c r="F5" s="135" t="s">
        <v>170</v>
      </c>
      <c r="G5" s="135" t="s">
        <v>120</v>
      </c>
      <c r="H5" s="138" t="s">
        <v>122</v>
      </c>
      <c r="I5" s="135" t="s">
        <v>123</v>
      </c>
      <c r="J5" s="138" t="s">
        <v>124</v>
      </c>
      <c r="K5" s="135" t="s">
        <v>125</v>
      </c>
      <c r="L5" s="1279"/>
    </row>
    <row r="6" spans="1:12" ht="24.75" customHeight="1">
      <c r="A6" s="1256"/>
      <c r="B6" s="771" t="s">
        <v>35</v>
      </c>
      <c r="C6" s="774" t="s">
        <v>126</v>
      </c>
      <c r="D6" s="775" t="s">
        <v>118</v>
      </c>
      <c r="E6" s="775" t="s">
        <v>156</v>
      </c>
      <c r="F6" s="775" t="s">
        <v>155</v>
      </c>
      <c r="G6" s="775" t="s">
        <v>121</v>
      </c>
      <c r="H6" s="52" t="s">
        <v>171</v>
      </c>
      <c r="I6" s="775" t="s">
        <v>172</v>
      </c>
      <c r="J6" s="52" t="s">
        <v>173</v>
      </c>
      <c r="K6" s="784" t="s">
        <v>330</v>
      </c>
      <c r="L6" s="1374"/>
    </row>
    <row r="7" spans="1:12" s="15" customFormat="1" ht="18" customHeight="1">
      <c r="A7" s="851" t="s">
        <v>261</v>
      </c>
      <c r="B7" s="852">
        <v>100</v>
      </c>
      <c r="C7" s="1056">
        <v>4238</v>
      </c>
      <c r="D7" s="1056">
        <v>4155</v>
      </c>
      <c r="E7" s="1056">
        <v>3759</v>
      </c>
      <c r="F7" s="1057">
        <v>3987</v>
      </c>
      <c r="G7" s="1057">
        <v>394</v>
      </c>
      <c r="H7" s="1057">
        <v>4212</v>
      </c>
      <c r="I7" s="1057">
        <v>4137</v>
      </c>
      <c r="J7" s="1057">
        <v>4199</v>
      </c>
      <c r="K7" s="1058">
        <v>2936</v>
      </c>
      <c r="L7" s="847" t="s">
        <v>201</v>
      </c>
    </row>
    <row r="8" spans="1:12" s="15" customFormat="1" ht="18" customHeight="1">
      <c r="A8" s="853" t="s">
        <v>113</v>
      </c>
      <c r="B8" s="854">
        <v>28</v>
      </c>
      <c r="C8" s="972">
        <v>637</v>
      </c>
      <c r="D8" s="972">
        <v>561</v>
      </c>
      <c r="E8" s="972">
        <v>561</v>
      </c>
      <c r="F8" s="1053">
        <v>530</v>
      </c>
      <c r="G8" s="1053">
        <v>79</v>
      </c>
      <c r="H8" s="1053">
        <v>615</v>
      </c>
      <c r="I8" s="1053">
        <v>592</v>
      </c>
      <c r="J8" s="1053">
        <v>599</v>
      </c>
      <c r="K8" s="1059">
        <v>616</v>
      </c>
      <c r="L8" s="848" t="s">
        <v>114</v>
      </c>
    </row>
    <row r="9" spans="1:12" s="15" customFormat="1" ht="18" customHeight="1">
      <c r="A9" s="853" t="s">
        <v>299</v>
      </c>
      <c r="B9" s="854">
        <v>31</v>
      </c>
      <c r="C9" s="972">
        <v>1600</v>
      </c>
      <c r="D9" s="972">
        <v>1593</v>
      </c>
      <c r="E9" s="972">
        <v>1594</v>
      </c>
      <c r="F9" s="1053">
        <v>1552</v>
      </c>
      <c r="G9" s="1053">
        <v>270</v>
      </c>
      <c r="H9" s="1053">
        <v>1596</v>
      </c>
      <c r="I9" s="1053">
        <v>1599</v>
      </c>
      <c r="J9" s="1053">
        <v>1599</v>
      </c>
      <c r="K9" s="1059">
        <v>1599</v>
      </c>
      <c r="L9" s="857" t="s">
        <v>332</v>
      </c>
    </row>
    <row r="10" spans="1:12" s="15" customFormat="1" ht="18" customHeight="1">
      <c r="A10" s="853" t="s">
        <v>319</v>
      </c>
      <c r="B10" s="854">
        <v>29</v>
      </c>
      <c r="C10" s="972">
        <v>681</v>
      </c>
      <c r="D10" s="972">
        <v>681</v>
      </c>
      <c r="E10" s="972">
        <v>373</v>
      </c>
      <c r="F10" s="1053">
        <v>681</v>
      </c>
      <c r="G10" s="1053">
        <v>0</v>
      </c>
      <c r="H10" s="1053">
        <v>681</v>
      </c>
      <c r="I10" s="1053">
        <v>681</v>
      </c>
      <c r="J10" s="1053">
        <v>681</v>
      </c>
      <c r="K10" s="1059">
        <v>681</v>
      </c>
      <c r="L10" s="857" t="s">
        <v>324</v>
      </c>
    </row>
    <row r="11" spans="1:12" s="15" customFormat="1" ht="18" customHeight="1">
      <c r="A11" s="855" t="s">
        <v>95</v>
      </c>
      <c r="B11" s="856">
        <v>12</v>
      </c>
      <c r="C11" s="973">
        <v>1320</v>
      </c>
      <c r="D11" s="973">
        <v>1320</v>
      </c>
      <c r="E11" s="973">
        <v>1230</v>
      </c>
      <c r="F11" s="1054">
        <v>1224</v>
      </c>
      <c r="G11" s="1054">
        <v>45</v>
      </c>
      <c r="H11" s="1054">
        <v>1320</v>
      </c>
      <c r="I11" s="1054">
        <v>1265</v>
      </c>
      <c r="J11" s="1054">
        <v>1320</v>
      </c>
      <c r="K11" s="1055">
        <v>39</v>
      </c>
      <c r="L11" s="842" t="s">
        <v>115</v>
      </c>
    </row>
    <row r="12" spans="1:12">
      <c r="A12" s="1334" t="s">
        <v>296</v>
      </c>
      <c r="B12" s="1334"/>
      <c r="C12" s="1334"/>
      <c r="D12" s="1334"/>
      <c r="E12" s="6"/>
      <c r="F12" s="6"/>
      <c r="G12" s="6"/>
      <c r="H12" s="6"/>
      <c r="I12" s="1368" t="s">
        <v>307</v>
      </c>
      <c r="J12" s="1368"/>
      <c r="K12" s="1368"/>
      <c r="L12" s="1368"/>
    </row>
    <row r="13" spans="1:12">
      <c r="A13" s="986"/>
      <c r="L13" s="786"/>
    </row>
    <row r="15" spans="1:12" ht="23.25">
      <c r="A15" s="1376" t="s">
        <v>399</v>
      </c>
      <c r="B15" s="1376"/>
      <c r="C15" s="1376"/>
      <c r="D15" s="1376"/>
      <c r="E15" s="1376"/>
      <c r="F15" s="1376"/>
      <c r="G15" s="1376"/>
      <c r="H15" s="1376"/>
      <c r="I15" s="1376"/>
      <c r="J15" s="1376"/>
      <c r="K15" s="1376"/>
      <c r="L15" s="1376"/>
    </row>
    <row r="16" spans="1:12" ht="15" customHeight="1">
      <c r="A16" s="1274" t="s">
        <v>400</v>
      </c>
      <c r="B16" s="1274"/>
      <c r="C16" s="1274"/>
      <c r="D16" s="1274"/>
      <c r="E16" s="1274"/>
      <c r="F16" s="1274"/>
      <c r="G16" s="1274"/>
      <c r="H16" s="1274"/>
      <c r="I16" s="1274"/>
      <c r="J16" s="1274"/>
      <c r="K16" s="1274"/>
      <c r="L16" s="1274"/>
    </row>
    <row r="17" spans="1:12" ht="6" customHeight="1">
      <c r="A17" s="8"/>
      <c r="B17" s="8"/>
      <c r="C17" s="8"/>
      <c r="D17" s="8"/>
      <c r="E17" s="8"/>
      <c r="F17" s="8"/>
    </row>
    <row r="18" spans="1:12" ht="31.5" customHeight="1">
      <c r="A18" s="1328" t="s">
        <v>326</v>
      </c>
      <c r="B18" s="1328" t="s">
        <v>8</v>
      </c>
      <c r="C18" s="1379" t="s">
        <v>127</v>
      </c>
      <c r="D18" s="1380"/>
      <c r="E18" s="1381" t="s">
        <v>129</v>
      </c>
      <c r="F18" s="1382"/>
      <c r="G18" s="1381" t="s">
        <v>134</v>
      </c>
      <c r="H18" s="1382"/>
      <c r="I18" s="1239" t="s">
        <v>138</v>
      </c>
      <c r="J18" s="1242" t="s">
        <v>136</v>
      </c>
      <c r="K18" s="1083" t="s">
        <v>137</v>
      </c>
      <c r="L18" s="1383" t="s">
        <v>116</v>
      </c>
    </row>
    <row r="19" spans="1:12">
      <c r="A19" s="1329"/>
      <c r="B19" s="1378"/>
      <c r="C19" s="1347" t="s">
        <v>128</v>
      </c>
      <c r="D19" s="1384"/>
      <c r="E19" s="1385" t="s">
        <v>130</v>
      </c>
      <c r="F19" s="1386"/>
      <c r="G19" s="1385" t="s">
        <v>135</v>
      </c>
      <c r="H19" s="1387"/>
      <c r="I19" s="1252" t="s">
        <v>139</v>
      </c>
      <c r="J19" s="1252" t="s">
        <v>333</v>
      </c>
      <c r="K19" s="1252" t="s">
        <v>182</v>
      </c>
      <c r="L19" s="1265"/>
    </row>
    <row r="20" spans="1:12" ht="20.25">
      <c r="A20" s="1329"/>
      <c r="B20" s="1265" t="s">
        <v>35</v>
      </c>
      <c r="C20" s="282" t="s">
        <v>131</v>
      </c>
      <c r="D20" s="282" t="s">
        <v>132</v>
      </c>
      <c r="E20" s="281" t="s">
        <v>131</v>
      </c>
      <c r="F20" s="282" t="s">
        <v>132</v>
      </c>
      <c r="G20" s="283" t="s">
        <v>131</v>
      </c>
      <c r="H20" s="284" t="s">
        <v>132</v>
      </c>
      <c r="I20" s="1252"/>
      <c r="J20" s="1252"/>
      <c r="K20" s="1252"/>
      <c r="L20" s="1265"/>
    </row>
    <row r="21" spans="1:12">
      <c r="A21" s="1377"/>
      <c r="B21" s="1265"/>
      <c r="C21" s="981" t="s">
        <v>181</v>
      </c>
      <c r="D21" s="981" t="s">
        <v>133</v>
      </c>
      <c r="E21" s="52" t="s">
        <v>181</v>
      </c>
      <c r="F21" s="981" t="s">
        <v>133</v>
      </c>
      <c r="G21" s="52" t="s">
        <v>181</v>
      </c>
      <c r="H21" s="981" t="s">
        <v>133</v>
      </c>
      <c r="I21" s="1388"/>
      <c r="J21" s="1252"/>
      <c r="K21" s="1252"/>
      <c r="L21" s="1265"/>
    </row>
    <row r="22" spans="1:12" ht="20.25">
      <c r="A22" s="983" t="s">
        <v>200</v>
      </c>
      <c r="B22" s="1060">
        <v>100</v>
      </c>
      <c r="C22" s="905">
        <v>136</v>
      </c>
      <c r="D22" s="905">
        <v>16601</v>
      </c>
      <c r="E22" s="905">
        <v>124</v>
      </c>
      <c r="F22" s="905">
        <v>15710</v>
      </c>
      <c r="G22" s="905">
        <v>86</v>
      </c>
      <c r="H22" s="905">
        <v>3889</v>
      </c>
      <c r="I22" s="1115">
        <v>124</v>
      </c>
      <c r="J22" s="905">
        <v>47</v>
      </c>
      <c r="K22" s="1116">
        <v>26</v>
      </c>
      <c r="L22" s="1087" t="s">
        <v>201</v>
      </c>
    </row>
    <row r="23" spans="1:12" ht="20.25">
      <c r="A23" s="982" t="s">
        <v>113</v>
      </c>
      <c r="B23" s="1061">
        <v>28</v>
      </c>
      <c r="C23" s="807">
        <v>20</v>
      </c>
      <c r="D23" s="936">
        <v>3505</v>
      </c>
      <c r="E23" s="936">
        <v>32</v>
      </c>
      <c r="F23" s="936">
        <v>2483</v>
      </c>
      <c r="G23" s="936">
        <v>21</v>
      </c>
      <c r="H23" s="936">
        <v>569</v>
      </c>
      <c r="I23" s="807">
        <v>23</v>
      </c>
      <c r="J23" s="807">
        <v>4</v>
      </c>
      <c r="K23" s="1059">
        <v>4</v>
      </c>
      <c r="L23" s="1088" t="s">
        <v>114</v>
      </c>
    </row>
    <row r="24" spans="1:12" ht="20.25">
      <c r="A24" s="982" t="s">
        <v>299</v>
      </c>
      <c r="B24" s="1061">
        <v>31</v>
      </c>
      <c r="C24" s="807">
        <v>46</v>
      </c>
      <c r="D24" s="936">
        <v>5708</v>
      </c>
      <c r="E24" s="936">
        <v>66</v>
      </c>
      <c r="F24" s="936">
        <v>8087</v>
      </c>
      <c r="G24" s="936">
        <v>49</v>
      </c>
      <c r="H24" s="936">
        <v>2424</v>
      </c>
      <c r="I24" s="807">
        <v>68</v>
      </c>
      <c r="J24" s="807">
        <v>40</v>
      </c>
      <c r="K24" s="1117">
        <v>19</v>
      </c>
      <c r="L24" s="1088" t="s">
        <v>300</v>
      </c>
    </row>
    <row r="25" spans="1:12" ht="20.25">
      <c r="A25" s="982" t="s">
        <v>319</v>
      </c>
      <c r="B25" s="1061">
        <v>29</v>
      </c>
      <c r="C25" s="807">
        <v>55</v>
      </c>
      <c r="D25" s="936">
        <v>3690</v>
      </c>
      <c r="E25" s="936">
        <v>7</v>
      </c>
      <c r="F25" s="936">
        <v>700</v>
      </c>
      <c r="G25" s="936">
        <v>2</v>
      </c>
      <c r="H25" s="936">
        <v>100</v>
      </c>
      <c r="I25" s="807">
        <v>8</v>
      </c>
      <c r="J25" s="807">
        <v>2</v>
      </c>
      <c r="K25" s="1059">
        <v>2</v>
      </c>
      <c r="L25" s="1088" t="s">
        <v>324</v>
      </c>
    </row>
    <row r="26" spans="1:12" ht="20.25">
      <c r="A26" s="44" t="s">
        <v>95</v>
      </c>
      <c r="B26" s="1062">
        <v>12</v>
      </c>
      <c r="C26" s="1063">
        <v>15</v>
      </c>
      <c r="D26" s="803">
        <v>3698</v>
      </c>
      <c r="E26" s="803">
        <v>19</v>
      </c>
      <c r="F26" s="803">
        <v>4440</v>
      </c>
      <c r="G26" s="803">
        <v>14</v>
      </c>
      <c r="H26" s="803">
        <v>796</v>
      </c>
      <c r="I26" s="1063">
        <v>25</v>
      </c>
      <c r="J26" s="1063">
        <v>1</v>
      </c>
      <c r="K26" s="1055">
        <v>1</v>
      </c>
      <c r="L26" s="1089" t="s">
        <v>115</v>
      </c>
    </row>
    <row r="27" spans="1:12">
      <c r="A27" s="1367" t="s">
        <v>296</v>
      </c>
      <c r="B27" s="1334"/>
      <c r="C27" s="1334"/>
      <c r="D27" s="1334"/>
      <c r="E27" t="s">
        <v>84</v>
      </c>
      <c r="H27" s="33"/>
      <c r="I27" s="33"/>
      <c r="L27" s="984" t="s">
        <v>308</v>
      </c>
    </row>
    <row r="28" spans="1:12">
      <c r="A28" s="986" t="s">
        <v>348</v>
      </c>
      <c r="L28" s="786" t="s">
        <v>353</v>
      </c>
    </row>
  </sheetData>
  <mergeCells count="26">
    <mergeCell ref="A27:D27"/>
    <mergeCell ref="A15:L15"/>
    <mergeCell ref="A16:L16"/>
    <mergeCell ref="A18:A21"/>
    <mergeCell ref="B18:B19"/>
    <mergeCell ref="C18:D18"/>
    <mergeCell ref="E18:F18"/>
    <mergeCell ref="G18:H18"/>
    <mergeCell ref="L18:L21"/>
    <mergeCell ref="C19:D19"/>
    <mergeCell ref="E19:F19"/>
    <mergeCell ref="G19:H19"/>
    <mergeCell ref="I19:I21"/>
    <mergeCell ref="J19:J21"/>
    <mergeCell ref="K19:K21"/>
    <mergeCell ref="B20:B21"/>
    <mergeCell ref="A1:L1"/>
    <mergeCell ref="A2:L2"/>
    <mergeCell ref="I12:L12"/>
    <mergeCell ref="I4:K4"/>
    <mergeCell ref="A12:D12"/>
    <mergeCell ref="C4:C5"/>
    <mergeCell ref="D4:G4"/>
    <mergeCell ref="A4:A6"/>
    <mergeCell ref="L4:L6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33" orientation="landscape" r:id="rId1"/>
  <headerFooter>
    <oddHeader>&amp;L&amp;8PCBS: Hotel Activities in the West Bank (Annual Bulletin, 2024)&amp;R&amp;1&amp;K00+000ء&amp;8&amp;K01+000PCBS: النشاط الفندقي في الضفة الغربية (النشرة السنوية، 2024)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00B0F0"/>
  </sheetPr>
  <dimension ref="A1:K135"/>
  <sheetViews>
    <sheetView rightToLeft="1" view="pageBreakPreview" zoomScale="85" zoomScaleNormal="100" zoomScaleSheetLayoutView="85" workbookViewId="0">
      <selection activeCell="O7" sqref="O7"/>
    </sheetView>
  </sheetViews>
  <sheetFormatPr defaultRowHeight="14.25"/>
  <cols>
    <col min="1" max="1" width="10.25" customWidth="1"/>
    <col min="2" max="2" width="4.375" customWidth="1"/>
    <col min="3" max="3" width="7.375" customWidth="1"/>
    <col min="4" max="7" width="7.625" customWidth="1"/>
    <col min="8" max="9" width="7.375" customWidth="1"/>
    <col min="10" max="10" width="4.25" customWidth="1"/>
    <col min="11" max="11" width="11.125" customWidth="1"/>
  </cols>
  <sheetData>
    <row r="1" spans="1:11" ht="21" customHeight="1">
      <c r="A1" s="1397" t="s">
        <v>401</v>
      </c>
      <c r="B1" s="1397"/>
      <c r="C1" s="1397"/>
      <c r="D1" s="1397"/>
      <c r="E1" s="1397"/>
      <c r="F1" s="1397"/>
      <c r="G1" s="1397"/>
      <c r="H1" s="1397"/>
      <c r="I1" s="1397"/>
      <c r="J1" s="1397"/>
      <c r="K1" s="1397"/>
    </row>
    <row r="2" spans="1:11" ht="35.25" customHeight="1">
      <c r="A2" s="1398" t="s">
        <v>402</v>
      </c>
      <c r="B2" s="1398"/>
      <c r="C2" s="1398"/>
      <c r="D2" s="1398"/>
      <c r="E2" s="1398"/>
      <c r="F2" s="1398"/>
      <c r="G2" s="1398"/>
      <c r="H2" s="1398"/>
      <c r="I2" s="1398"/>
      <c r="J2" s="1398"/>
      <c r="K2" s="1398"/>
    </row>
    <row r="3" spans="1:11" ht="18" customHeight="1">
      <c r="A3" s="1402" t="s">
        <v>166</v>
      </c>
      <c r="B3" s="1403"/>
      <c r="C3" s="1399" t="s">
        <v>79</v>
      </c>
      <c r="D3" s="1275" t="s">
        <v>185</v>
      </c>
      <c r="E3" s="1262"/>
      <c r="F3" s="1275" t="s">
        <v>141</v>
      </c>
      <c r="G3" s="1262"/>
      <c r="H3" s="1275" t="s">
        <v>51</v>
      </c>
      <c r="I3" s="1262"/>
      <c r="J3" s="1343" t="s">
        <v>83</v>
      </c>
      <c r="K3" s="1383"/>
    </row>
    <row r="4" spans="1:11" ht="18" customHeight="1">
      <c r="A4" s="1404"/>
      <c r="B4" s="1405"/>
      <c r="C4" s="1400"/>
      <c r="D4" s="1347" t="s">
        <v>140</v>
      </c>
      <c r="E4" s="1348"/>
      <c r="F4" s="1344" t="s">
        <v>180</v>
      </c>
      <c r="G4" s="1345"/>
      <c r="H4" s="1344" t="s">
        <v>52</v>
      </c>
      <c r="I4" s="1344"/>
      <c r="J4" s="1344"/>
      <c r="K4" s="1265"/>
    </row>
    <row r="5" spans="1:11" ht="42.75" customHeight="1">
      <c r="A5" s="1404"/>
      <c r="B5" s="1405"/>
      <c r="C5" s="1252" t="s">
        <v>142</v>
      </c>
      <c r="D5" s="777" t="s">
        <v>56</v>
      </c>
      <c r="E5" s="849" t="s">
        <v>58</v>
      </c>
      <c r="F5" s="777" t="s">
        <v>56</v>
      </c>
      <c r="G5" s="850" t="s">
        <v>58</v>
      </c>
      <c r="H5" s="1009" t="s">
        <v>56</v>
      </c>
      <c r="I5" s="1013" t="s">
        <v>174</v>
      </c>
      <c r="J5" s="1342"/>
      <c r="K5" s="1266"/>
    </row>
    <row r="6" spans="1:11" ht="18.75" customHeight="1">
      <c r="A6" s="1406"/>
      <c r="B6" s="1407"/>
      <c r="C6" s="1401"/>
      <c r="D6" s="1007" t="s">
        <v>57</v>
      </c>
      <c r="E6" s="1019" t="s">
        <v>59</v>
      </c>
      <c r="F6" s="1007" t="s">
        <v>57</v>
      </c>
      <c r="G6" s="1163" t="s">
        <v>59</v>
      </c>
      <c r="H6" s="1003" t="s">
        <v>57</v>
      </c>
      <c r="I6" s="1008" t="s">
        <v>59</v>
      </c>
      <c r="J6" s="1369"/>
      <c r="K6" s="1408"/>
    </row>
    <row r="7" spans="1:11" ht="18" customHeight="1">
      <c r="A7" s="1389" t="s">
        <v>200</v>
      </c>
      <c r="B7" s="1390"/>
      <c r="C7" s="811">
        <v>100</v>
      </c>
      <c r="D7" s="812">
        <v>371</v>
      </c>
      <c r="E7" s="812">
        <v>163</v>
      </c>
      <c r="F7" s="812">
        <v>1217</v>
      </c>
      <c r="G7" s="816">
        <v>285</v>
      </c>
      <c r="H7" s="812">
        <v>1588</v>
      </c>
      <c r="I7" s="883">
        <v>448</v>
      </c>
      <c r="J7" s="1391" t="s">
        <v>201</v>
      </c>
      <c r="K7" s="1392"/>
    </row>
    <row r="8" spans="1:11" ht="18" customHeight="1">
      <c r="A8" s="37"/>
      <c r="B8" s="737" t="s">
        <v>85</v>
      </c>
      <c r="C8" s="813">
        <v>94</v>
      </c>
      <c r="D8" s="816">
        <v>346</v>
      </c>
      <c r="E8" s="816">
        <v>158</v>
      </c>
      <c r="F8" s="816">
        <v>1208</v>
      </c>
      <c r="G8" s="816">
        <v>312</v>
      </c>
      <c r="H8" s="816">
        <v>1554</v>
      </c>
      <c r="I8" s="884">
        <v>470</v>
      </c>
      <c r="J8" s="843" t="s">
        <v>85</v>
      </c>
      <c r="K8" s="944"/>
    </row>
    <row r="9" spans="1:11" ht="18" customHeight="1">
      <c r="A9" s="30"/>
      <c r="B9" s="737" t="s">
        <v>86</v>
      </c>
      <c r="C9" s="813">
        <v>98</v>
      </c>
      <c r="D9" s="816">
        <v>388</v>
      </c>
      <c r="E9" s="816">
        <v>166</v>
      </c>
      <c r="F9" s="816">
        <v>1263</v>
      </c>
      <c r="G9" s="816">
        <v>268</v>
      </c>
      <c r="H9" s="816">
        <v>1651</v>
      </c>
      <c r="I9" s="884">
        <v>434</v>
      </c>
      <c r="J9" s="843" t="s">
        <v>86</v>
      </c>
      <c r="K9" s="944"/>
    </row>
    <row r="10" spans="1:11" ht="18" customHeight="1">
      <c r="A10" s="30"/>
      <c r="B10" s="737" t="s">
        <v>87</v>
      </c>
      <c r="C10" s="813">
        <v>101</v>
      </c>
      <c r="D10" s="816">
        <v>421</v>
      </c>
      <c r="E10" s="816">
        <v>181</v>
      </c>
      <c r="F10" s="816">
        <v>1240</v>
      </c>
      <c r="G10" s="816">
        <v>316</v>
      </c>
      <c r="H10" s="816">
        <v>1661</v>
      </c>
      <c r="I10" s="884">
        <v>497</v>
      </c>
      <c r="J10" s="843" t="s">
        <v>87</v>
      </c>
      <c r="K10" s="944"/>
    </row>
    <row r="11" spans="1:11" ht="18" customHeight="1">
      <c r="A11" s="30"/>
      <c r="B11" s="737" t="s">
        <v>88</v>
      </c>
      <c r="C11" s="813">
        <v>100</v>
      </c>
      <c r="D11" s="816">
        <v>327</v>
      </c>
      <c r="E11" s="816">
        <v>147</v>
      </c>
      <c r="F11" s="816">
        <v>1156</v>
      </c>
      <c r="G11" s="816">
        <v>243</v>
      </c>
      <c r="H11" s="816">
        <v>1483</v>
      </c>
      <c r="I11" s="884">
        <v>390</v>
      </c>
      <c r="J11" s="843" t="s">
        <v>88</v>
      </c>
      <c r="K11" s="944"/>
    </row>
    <row r="12" spans="1:11" ht="22.5" customHeight="1">
      <c r="A12" s="1393" t="s">
        <v>97</v>
      </c>
      <c r="B12" s="1394"/>
      <c r="C12" s="815">
        <v>28</v>
      </c>
      <c r="D12" s="816">
        <v>69</v>
      </c>
      <c r="E12" s="816">
        <v>46</v>
      </c>
      <c r="F12" s="816">
        <v>214</v>
      </c>
      <c r="G12" s="816">
        <v>39</v>
      </c>
      <c r="H12" s="816">
        <v>283</v>
      </c>
      <c r="I12" s="884">
        <v>85</v>
      </c>
      <c r="J12" s="1395" t="s">
        <v>98</v>
      </c>
      <c r="K12" s="1396"/>
    </row>
    <row r="13" spans="1:11" ht="18" customHeight="1">
      <c r="A13" s="30"/>
      <c r="B13" s="130" t="s">
        <v>85</v>
      </c>
      <c r="C13" s="904">
        <v>28</v>
      </c>
      <c r="D13" s="814">
        <v>73</v>
      </c>
      <c r="E13" s="814">
        <v>46</v>
      </c>
      <c r="F13" s="814">
        <v>218</v>
      </c>
      <c r="G13" s="814">
        <v>40</v>
      </c>
      <c r="H13" s="816">
        <v>291</v>
      </c>
      <c r="I13" s="884">
        <v>86</v>
      </c>
      <c r="J13" s="1011" t="s">
        <v>85</v>
      </c>
      <c r="K13" s="944"/>
    </row>
    <row r="14" spans="1:11" ht="18" customHeight="1">
      <c r="A14" s="30"/>
      <c r="B14" s="130" t="s">
        <v>86</v>
      </c>
      <c r="C14" s="904">
        <v>28</v>
      </c>
      <c r="D14" s="814">
        <v>70</v>
      </c>
      <c r="E14" s="814">
        <v>47</v>
      </c>
      <c r="F14" s="814">
        <v>220</v>
      </c>
      <c r="G14" s="814">
        <v>39</v>
      </c>
      <c r="H14" s="816">
        <v>290</v>
      </c>
      <c r="I14" s="884">
        <v>86</v>
      </c>
      <c r="J14" s="1011" t="s">
        <v>86</v>
      </c>
      <c r="K14" s="944"/>
    </row>
    <row r="15" spans="1:11" ht="18" customHeight="1">
      <c r="A15" s="30"/>
      <c r="B15" s="130" t="s">
        <v>87</v>
      </c>
      <c r="C15" s="904">
        <v>28</v>
      </c>
      <c r="D15" s="814">
        <v>67</v>
      </c>
      <c r="E15" s="814">
        <v>46</v>
      </c>
      <c r="F15" s="814">
        <v>216</v>
      </c>
      <c r="G15" s="814">
        <v>39</v>
      </c>
      <c r="H15" s="816">
        <v>283</v>
      </c>
      <c r="I15" s="884">
        <v>85</v>
      </c>
      <c r="J15" s="1011" t="s">
        <v>87</v>
      </c>
      <c r="K15" s="944"/>
    </row>
    <row r="16" spans="1:11" ht="18" customHeight="1">
      <c r="A16" s="51"/>
      <c r="B16" s="130" t="s">
        <v>88</v>
      </c>
      <c r="C16" s="904">
        <v>28</v>
      </c>
      <c r="D16" s="814">
        <v>67</v>
      </c>
      <c r="E16" s="814">
        <v>46</v>
      </c>
      <c r="F16" s="814">
        <v>203</v>
      </c>
      <c r="G16" s="814">
        <v>39</v>
      </c>
      <c r="H16" s="816">
        <v>270</v>
      </c>
      <c r="I16" s="884">
        <v>85</v>
      </c>
      <c r="J16" s="1011" t="s">
        <v>88</v>
      </c>
      <c r="K16" s="944"/>
    </row>
    <row r="17" spans="1:11" ht="22.5" customHeight="1">
      <c r="A17" s="1393" t="s">
        <v>291</v>
      </c>
      <c r="B17" s="1394"/>
      <c r="C17" s="815">
        <v>31</v>
      </c>
      <c r="D17" s="816">
        <v>156</v>
      </c>
      <c r="E17" s="816">
        <v>63</v>
      </c>
      <c r="F17" s="816">
        <v>712</v>
      </c>
      <c r="G17" s="816">
        <v>134</v>
      </c>
      <c r="H17" s="816">
        <v>868</v>
      </c>
      <c r="I17" s="884">
        <v>197</v>
      </c>
      <c r="J17" s="1395" t="s">
        <v>294</v>
      </c>
      <c r="K17" s="1396"/>
    </row>
    <row r="18" spans="1:11" ht="18" customHeight="1">
      <c r="A18" s="30"/>
      <c r="B18" s="130" t="s">
        <v>85</v>
      </c>
      <c r="C18" s="904">
        <v>29</v>
      </c>
      <c r="D18" s="814">
        <v>125</v>
      </c>
      <c r="E18" s="814">
        <v>54</v>
      </c>
      <c r="F18" s="814">
        <v>648</v>
      </c>
      <c r="G18" s="814">
        <v>141</v>
      </c>
      <c r="H18" s="816">
        <v>773</v>
      </c>
      <c r="I18" s="884">
        <v>195</v>
      </c>
      <c r="J18" s="1011" t="s">
        <v>85</v>
      </c>
      <c r="K18" s="944"/>
    </row>
    <row r="19" spans="1:11" ht="18" customHeight="1">
      <c r="A19" s="30"/>
      <c r="B19" s="130" t="s">
        <v>86</v>
      </c>
      <c r="C19" s="818">
        <v>31</v>
      </c>
      <c r="D19" s="814">
        <v>156</v>
      </c>
      <c r="E19" s="814">
        <v>61</v>
      </c>
      <c r="F19" s="814">
        <v>681</v>
      </c>
      <c r="G19" s="814">
        <v>118</v>
      </c>
      <c r="H19" s="816">
        <v>837</v>
      </c>
      <c r="I19" s="884">
        <v>179</v>
      </c>
      <c r="J19" s="1011" t="s">
        <v>86</v>
      </c>
      <c r="K19" s="944"/>
    </row>
    <row r="20" spans="1:11" ht="18" customHeight="1">
      <c r="A20" s="30"/>
      <c r="B20" s="130" t="s">
        <v>87</v>
      </c>
      <c r="C20" s="818">
        <v>35</v>
      </c>
      <c r="D20" s="814">
        <v>173</v>
      </c>
      <c r="E20" s="814">
        <v>69</v>
      </c>
      <c r="F20" s="814">
        <v>763</v>
      </c>
      <c r="G20" s="814">
        <v>139</v>
      </c>
      <c r="H20" s="816">
        <v>936</v>
      </c>
      <c r="I20" s="884">
        <v>208</v>
      </c>
      <c r="J20" s="1011" t="s">
        <v>87</v>
      </c>
      <c r="K20" s="944"/>
    </row>
    <row r="21" spans="1:11" ht="18" customHeight="1">
      <c r="A21" s="51"/>
      <c r="B21" s="130" t="s">
        <v>88</v>
      </c>
      <c r="C21" s="818">
        <v>31</v>
      </c>
      <c r="D21" s="814">
        <v>169</v>
      </c>
      <c r="E21" s="814">
        <v>68</v>
      </c>
      <c r="F21" s="814">
        <v>757</v>
      </c>
      <c r="G21" s="814">
        <v>137</v>
      </c>
      <c r="H21" s="816">
        <v>926</v>
      </c>
      <c r="I21" s="884">
        <v>205</v>
      </c>
      <c r="J21" s="1011" t="s">
        <v>88</v>
      </c>
      <c r="K21" s="944"/>
    </row>
    <row r="22" spans="1:11" ht="23.25" customHeight="1">
      <c r="A22" s="1010" t="s">
        <v>319</v>
      </c>
      <c r="B22" s="63"/>
      <c r="C22" s="815">
        <v>29</v>
      </c>
      <c r="D22" s="816">
        <v>119</v>
      </c>
      <c r="E22" s="816">
        <v>45</v>
      </c>
      <c r="F22" s="816">
        <v>252</v>
      </c>
      <c r="G22" s="816">
        <v>82</v>
      </c>
      <c r="H22" s="816">
        <v>371</v>
      </c>
      <c r="I22" s="884">
        <v>127</v>
      </c>
      <c r="J22" s="1395" t="s">
        <v>325</v>
      </c>
      <c r="K22" s="1396"/>
    </row>
    <row r="23" spans="1:11" ht="18" customHeight="1">
      <c r="A23" s="29"/>
      <c r="B23" s="130" t="s">
        <v>85</v>
      </c>
      <c r="C23" s="818">
        <v>27</v>
      </c>
      <c r="D23" s="814">
        <v>126</v>
      </c>
      <c r="E23" s="814">
        <v>50</v>
      </c>
      <c r="F23" s="814">
        <v>292</v>
      </c>
      <c r="G23" s="814">
        <v>85</v>
      </c>
      <c r="H23" s="816">
        <v>418</v>
      </c>
      <c r="I23" s="884">
        <v>135</v>
      </c>
      <c r="J23" s="1011" t="s">
        <v>85</v>
      </c>
      <c r="K23" s="944"/>
    </row>
    <row r="24" spans="1:11" ht="18" customHeight="1">
      <c r="A24" s="29"/>
      <c r="B24" s="130" t="s">
        <v>86</v>
      </c>
      <c r="C24" s="904">
        <v>27</v>
      </c>
      <c r="D24" s="814">
        <v>131</v>
      </c>
      <c r="E24" s="814">
        <v>45</v>
      </c>
      <c r="F24" s="814">
        <v>318</v>
      </c>
      <c r="G24" s="814">
        <v>85</v>
      </c>
      <c r="H24" s="816">
        <v>449</v>
      </c>
      <c r="I24" s="884">
        <v>130</v>
      </c>
      <c r="J24" s="1011" t="s">
        <v>86</v>
      </c>
      <c r="K24" s="944"/>
    </row>
    <row r="25" spans="1:11" ht="18" customHeight="1">
      <c r="A25" s="29"/>
      <c r="B25" s="130" t="s">
        <v>87</v>
      </c>
      <c r="C25" s="818">
        <v>28</v>
      </c>
      <c r="D25" s="814">
        <v>155</v>
      </c>
      <c r="E25" s="814">
        <v>58</v>
      </c>
      <c r="F25" s="814">
        <v>229</v>
      </c>
      <c r="G25" s="814">
        <v>118</v>
      </c>
      <c r="H25" s="816">
        <v>384</v>
      </c>
      <c r="I25" s="884">
        <v>176</v>
      </c>
      <c r="J25" s="1011" t="s">
        <v>87</v>
      </c>
      <c r="K25" s="944"/>
    </row>
    <row r="26" spans="1:11" ht="18" customHeight="1">
      <c r="A26" s="1010"/>
      <c r="B26" s="130" t="s">
        <v>88</v>
      </c>
      <c r="C26" s="818">
        <v>29</v>
      </c>
      <c r="D26" s="814">
        <v>65</v>
      </c>
      <c r="E26" s="814">
        <v>26</v>
      </c>
      <c r="F26" s="814">
        <v>169</v>
      </c>
      <c r="G26" s="814">
        <v>41</v>
      </c>
      <c r="H26" s="816">
        <v>234</v>
      </c>
      <c r="I26" s="884">
        <v>67</v>
      </c>
      <c r="J26" s="1011" t="s">
        <v>88</v>
      </c>
      <c r="K26" s="944"/>
    </row>
    <row r="27" spans="1:11" ht="22.5" customHeight="1">
      <c r="A27" s="1393" t="s">
        <v>100</v>
      </c>
      <c r="B27" s="1394"/>
      <c r="C27" s="1213">
        <v>12</v>
      </c>
      <c r="D27" s="816">
        <v>27</v>
      </c>
      <c r="E27" s="816">
        <v>9</v>
      </c>
      <c r="F27" s="816">
        <v>38</v>
      </c>
      <c r="G27" s="816">
        <v>30</v>
      </c>
      <c r="H27" s="816">
        <v>65</v>
      </c>
      <c r="I27" s="884">
        <v>39</v>
      </c>
      <c r="J27" s="1395" t="s">
        <v>101</v>
      </c>
      <c r="K27" s="1396"/>
    </row>
    <row r="28" spans="1:11" ht="18" customHeight="1">
      <c r="A28" s="29"/>
      <c r="B28" s="130" t="s">
        <v>85</v>
      </c>
      <c r="C28" s="818">
        <v>10</v>
      </c>
      <c r="D28" s="814">
        <v>22</v>
      </c>
      <c r="E28" s="814">
        <v>7</v>
      </c>
      <c r="F28" s="814">
        <v>50</v>
      </c>
      <c r="G28" s="814">
        <v>47</v>
      </c>
      <c r="H28" s="816">
        <v>72</v>
      </c>
      <c r="I28" s="884">
        <v>54</v>
      </c>
      <c r="J28" s="1011" t="s">
        <v>85</v>
      </c>
      <c r="K28" s="944"/>
    </row>
    <row r="29" spans="1:11" ht="18" customHeight="1">
      <c r="A29" s="29"/>
      <c r="B29" s="130" t="s">
        <v>86</v>
      </c>
      <c r="C29" s="818">
        <v>12</v>
      </c>
      <c r="D29" s="945">
        <v>32</v>
      </c>
      <c r="E29" s="945">
        <v>13</v>
      </c>
      <c r="F29" s="945">
        <v>45</v>
      </c>
      <c r="G29" s="945">
        <v>26</v>
      </c>
      <c r="H29" s="1130">
        <v>77</v>
      </c>
      <c r="I29" s="1131">
        <v>39</v>
      </c>
      <c r="J29" s="1011" t="s">
        <v>86</v>
      </c>
      <c r="K29" s="944"/>
    </row>
    <row r="30" spans="1:11" ht="18" customHeight="1">
      <c r="A30" s="29"/>
      <c r="B30" s="130" t="s">
        <v>87</v>
      </c>
      <c r="C30" s="818">
        <v>10</v>
      </c>
      <c r="D30" s="945">
        <v>27</v>
      </c>
      <c r="E30" s="945">
        <v>9</v>
      </c>
      <c r="F30" s="945">
        <v>32</v>
      </c>
      <c r="G30" s="945">
        <v>21</v>
      </c>
      <c r="H30" s="1130">
        <v>59</v>
      </c>
      <c r="I30" s="1131">
        <v>30</v>
      </c>
      <c r="J30" s="1011" t="s">
        <v>87</v>
      </c>
      <c r="K30" s="944"/>
    </row>
    <row r="31" spans="1:11" ht="20.25">
      <c r="A31" s="44"/>
      <c r="B31" s="231" t="s">
        <v>88</v>
      </c>
      <c r="C31" s="1162">
        <v>12</v>
      </c>
      <c r="D31" s="954">
        <v>26</v>
      </c>
      <c r="E31" s="954">
        <v>8</v>
      </c>
      <c r="F31" s="954">
        <v>26</v>
      </c>
      <c r="G31" s="954">
        <v>26</v>
      </c>
      <c r="H31" s="1132">
        <v>52</v>
      </c>
      <c r="I31" s="1133">
        <v>34</v>
      </c>
      <c r="J31" s="844" t="s">
        <v>88</v>
      </c>
      <c r="K31" s="845"/>
    </row>
    <row r="32" spans="1:11" ht="15.95" customHeight="1">
      <c r="A32" s="744" t="s">
        <v>368</v>
      </c>
      <c r="B32" s="15"/>
      <c r="C32" s="15"/>
      <c r="D32" s="15"/>
      <c r="E32" s="15"/>
      <c r="F32" s="15"/>
      <c r="G32" s="15"/>
      <c r="H32" s="1113"/>
      <c r="I32" s="1113"/>
      <c r="J32" s="15"/>
      <c r="K32" s="1113" t="s">
        <v>369</v>
      </c>
    </row>
    <row r="33" spans="1:11" s="15" customFormat="1">
      <c r="A33" s="744" t="s">
        <v>290</v>
      </c>
      <c r="B33" s="744"/>
      <c r="C33" s="744"/>
      <c r="D33" s="744"/>
      <c r="E33" s="747"/>
      <c r="F33" s="1114"/>
      <c r="G33" s="1114"/>
      <c r="H33" s="1114"/>
      <c r="I33" s="1114"/>
      <c r="K33" s="1113" t="s">
        <v>309</v>
      </c>
    </row>
    <row r="34" spans="1:11">
      <c r="A34" s="744"/>
      <c r="B34" s="744"/>
      <c r="C34" s="744"/>
      <c r="D34" s="744"/>
      <c r="E34" s="747"/>
      <c r="F34" s="1114"/>
      <c r="G34" s="1114"/>
      <c r="H34" s="1114"/>
      <c r="I34" s="1114"/>
      <c r="J34" s="15"/>
      <c r="K34" s="1113"/>
    </row>
    <row r="35" spans="1:11">
      <c r="A35" s="744"/>
      <c r="B35" s="744"/>
      <c r="C35" s="744"/>
      <c r="D35" s="744"/>
      <c r="E35" s="747"/>
      <c r="F35" s="1114"/>
      <c r="G35" s="1114"/>
      <c r="H35" s="1114"/>
      <c r="I35" s="1114"/>
      <c r="J35" s="15"/>
      <c r="K35" s="1113"/>
    </row>
    <row r="36" spans="1:11">
      <c r="A36" s="744"/>
      <c r="B36" s="744"/>
      <c r="C36" s="744"/>
      <c r="D36" s="744"/>
      <c r="E36" s="747"/>
      <c r="F36" s="1114"/>
      <c r="G36" s="1114"/>
      <c r="H36" s="1114"/>
      <c r="I36" s="1114"/>
      <c r="J36" s="15"/>
      <c r="K36" s="1113"/>
    </row>
    <row r="37" spans="1:11">
      <c r="A37" s="744"/>
      <c r="B37" s="744"/>
      <c r="C37" s="744"/>
      <c r="D37" s="744"/>
      <c r="E37" s="747"/>
      <c r="F37" s="1114"/>
      <c r="G37" s="1114"/>
      <c r="H37" s="1114"/>
      <c r="I37" s="1114"/>
      <c r="J37" s="15"/>
      <c r="K37" s="1113"/>
    </row>
    <row r="38" spans="1:11">
      <c r="A38" s="744"/>
      <c r="B38" s="744"/>
      <c r="C38" s="744"/>
      <c r="D38" s="744"/>
      <c r="E38" s="747"/>
      <c r="F38" s="1114"/>
      <c r="G38" s="1114"/>
      <c r="H38" s="1114"/>
      <c r="I38" s="1114"/>
      <c r="J38" s="15"/>
      <c r="K38" s="1113"/>
    </row>
    <row r="39" spans="1:11">
      <c r="A39" s="744"/>
      <c r="B39" s="744"/>
      <c r="C39" s="744"/>
      <c r="D39" s="744"/>
      <c r="E39" s="747"/>
      <c r="F39" s="1114"/>
      <c r="G39" s="1114"/>
      <c r="H39" s="1114"/>
      <c r="I39" s="1114"/>
      <c r="J39" s="15"/>
      <c r="K39" s="1113"/>
    </row>
    <row r="40" spans="1:11">
      <c r="A40" s="744"/>
      <c r="B40" s="744"/>
      <c r="C40" s="744"/>
      <c r="D40" s="744"/>
      <c r="E40" s="747"/>
      <c r="F40" s="1114"/>
      <c r="G40" s="1114"/>
      <c r="H40" s="1114"/>
      <c r="I40" s="1114"/>
      <c r="J40" s="15"/>
      <c r="K40" s="1113"/>
    </row>
    <row r="41" spans="1:11">
      <c r="A41" s="744"/>
      <c r="B41" s="744"/>
      <c r="C41" s="744"/>
      <c r="D41" s="744"/>
      <c r="E41" s="747"/>
      <c r="F41" s="1114"/>
      <c r="G41" s="1114"/>
      <c r="H41" s="1114"/>
      <c r="I41" s="1114"/>
      <c r="J41" s="15"/>
      <c r="K41" s="1113"/>
    </row>
    <row r="42" spans="1:11">
      <c r="A42" s="744"/>
      <c r="B42" s="744"/>
      <c r="C42" s="744"/>
      <c r="D42" s="744"/>
      <c r="E42" s="747"/>
      <c r="F42" s="1114"/>
      <c r="G42" s="1114"/>
      <c r="H42" s="1114"/>
      <c r="I42" s="1114"/>
      <c r="J42" s="15"/>
      <c r="K42" s="1113"/>
    </row>
    <row r="43" spans="1:11">
      <c r="A43" s="744"/>
      <c r="B43" s="744"/>
      <c r="C43" s="744"/>
      <c r="D43" s="744"/>
      <c r="E43" s="747"/>
      <c r="F43" s="1114"/>
      <c r="G43" s="1114"/>
      <c r="H43" s="1114"/>
      <c r="I43" s="1114"/>
      <c r="J43" s="15"/>
      <c r="K43" s="1113"/>
    </row>
    <row r="44" spans="1:11">
      <c r="A44" s="744"/>
      <c r="B44" s="744"/>
      <c r="C44" s="744"/>
      <c r="D44" s="744"/>
      <c r="E44" s="747"/>
      <c r="F44" s="1114"/>
      <c r="G44" s="1114"/>
      <c r="H44" s="1114"/>
      <c r="I44" s="1114"/>
      <c r="J44" s="15"/>
      <c r="K44" s="1113"/>
    </row>
    <row r="45" spans="1:11">
      <c r="A45" s="744"/>
      <c r="B45" s="744"/>
      <c r="C45" s="744"/>
      <c r="D45" s="744"/>
      <c r="E45" s="747"/>
      <c r="F45" s="1114"/>
      <c r="G45" s="1114"/>
      <c r="H45" s="1114"/>
      <c r="I45" s="1114"/>
      <c r="J45" s="15"/>
      <c r="K45" s="1113"/>
    </row>
    <row r="46" spans="1:11">
      <c r="A46" s="744"/>
      <c r="B46" s="744"/>
      <c r="C46" s="744"/>
      <c r="D46" s="744"/>
      <c r="E46" s="747"/>
      <c r="F46" s="1114"/>
      <c r="G46" s="1114"/>
      <c r="H46" s="1114"/>
      <c r="I46" s="1114"/>
      <c r="J46" s="15"/>
      <c r="K46" s="1113"/>
    </row>
    <row r="47" spans="1:11">
      <c r="A47" s="744"/>
      <c r="B47" s="744"/>
      <c r="C47" s="744"/>
      <c r="D47" s="744"/>
      <c r="E47" s="747"/>
      <c r="F47" s="1114"/>
      <c r="G47" s="1114"/>
      <c r="H47" s="1114"/>
      <c r="I47" s="1114"/>
      <c r="J47" s="15"/>
      <c r="K47" s="1113"/>
    </row>
    <row r="48" spans="1:11">
      <c r="A48" s="744"/>
      <c r="B48" s="744"/>
      <c r="C48" s="744"/>
      <c r="D48" s="744"/>
      <c r="E48" s="747"/>
      <c r="F48" s="1114"/>
      <c r="G48" s="1114"/>
      <c r="H48" s="1114"/>
      <c r="I48" s="1114"/>
      <c r="J48" s="15"/>
      <c r="K48" s="1113"/>
    </row>
    <row r="49" spans="1:11">
      <c r="A49" s="744"/>
      <c r="B49" s="744"/>
      <c r="C49" s="744"/>
      <c r="D49" s="744"/>
      <c r="E49" s="747"/>
      <c r="F49" s="1114"/>
      <c r="G49" s="1114"/>
      <c r="H49" s="1114"/>
      <c r="I49" s="1114"/>
      <c r="J49" s="15"/>
      <c r="K49" s="1113"/>
    </row>
    <row r="50" spans="1:11">
      <c r="A50" s="744"/>
      <c r="B50" s="744"/>
      <c r="C50" s="744"/>
      <c r="D50" s="744"/>
      <c r="E50" s="747"/>
      <c r="F50" s="1114"/>
      <c r="G50" s="1114"/>
      <c r="H50" s="1114"/>
      <c r="I50" s="1114"/>
      <c r="J50" s="15"/>
      <c r="K50" s="1113"/>
    </row>
    <row r="51" spans="1:11">
      <c r="A51" s="744"/>
      <c r="B51" s="744"/>
      <c r="C51" s="744"/>
      <c r="D51" s="744"/>
      <c r="E51" s="747"/>
      <c r="F51" s="1114"/>
      <c r="G51" s="1114"/>
      <c r="H51" s="1114"/>
      <c r="I51" s="1114"/>
      <c r="J51" s="15"/>
      <c r="K51" s="1113"/>
    </row>
    <row r="52" spans="1:11">
      <c r="A52" s="744"/>
      <c r="B52" s="744"/>
      <c r="C52" s="744"/>
      <c r="D52" s="744"/>
      <c r="E52" s="747"/>
      <c r="F52" s="1114"/>
      <c r="G52" s="1114"/>
      <c r="H52" s="1114"/>
      <c r="I52" s="1114"/>
      <c r="J52" s="15"/>
      <c r="K52" s="1113"/>
    </row>
    <row r="53" spans="1:11">
      <c r="A53" s="744"/>
      <c r="B53" s="744"/>
      <c r="C53" s="744"/>
      <c r="D53" s="744"/>
      <c r="E53" s="747"/>
      <c r="F53" s="1114"/>
      <c r="G53" s="1114"/>
      <c r="H53" s="1114"/>
      <c r="I53" s="1114"/>
      <c r="J53" s="15"/>
      <c r="K53" s="1113"/>
    </row>
    <row r="54" spans="1:11">
      <c r="A54" s="744"/>
      <c r="B54" s="744"/>
      <c r="C54" s="744"/>
      <c r="D54" s="744"/>
      <c r="E54" s="747"/>
      <c r="F54" s="1114"/>
      <c r="G54" s="1114"/>
      <c r="H54" s="1114"/>
      <c r="I54" s="1114"/>
      <c r="J54" s="15"/>
      <c r="K54" s="1113"/>
    </row>
    <row r="55" spans="1:11">
      <c r="A55" s="744"/>
      <c r="B55" s="744"/>
      <c r="C55" s="744"/>
      <c r="D55" s="744"/>
      <c r="E55" s="747"/>
      <c r="F55" s="1114"/>
      <c r="G55" s="1114"/>
      <c r="H55" s="1114"/>
      <c r="I55" s="1114"/>
      <c r="J55" s="15"/>
      <c r="K55" s="1113"/>
    </row>
    <row r="56" spans="1:11">
      <c r="A56" s="744"/>
      <c r="B56" s="744"/>
      <c r="C56" s="744"/>
      <c r="D56" s="744"/>
      <c r="E56" s="747"/>
      <c r="F56" s="1114"/>
      <c r="G56" s="1114"/>
      <c r="H56" s="1114"/>
      <c r="I56" s="1114"/>
      <c r="J56" s="15"/>
      <c r="K56" s="1113"/>
    </row>
    <row r="57" spans="1:11">
      <c r="A57" s="744"/>
      <c r="B57" s="744"/>
      <c r="C57" s="744"/>
      <c r="D57" s="744"/>
      <c r="E57" s="747"/>
      <c r="F57" s="1114"/>
      <c r="G57" s="1114"/>
      <c r="H57" s="1114"/>
      <c r="I57" s="1114"/>
      <c r="J57" s="15"/>
      <c r="K57" s="1113"/>
    </row>
    <row r="58" spans="1:11">
      <c r="A58" s="744"/>
      <c r="B58" s="744"/>
      <c r="C58" s="744"/>
      <c r="D58" s="744"/>
      <c r="E58" s="747"/>
      <c r="F58" s="1114"/>
      <c r="G58" s="1114"/>
      <c r="H58" s="1114"/>
      <c r="I58" s="1114"/>
      <c r="J58" s="15"/>
      <c r="K58" s="1113"/>
    </row>
    <row r="60" spans="1:11" ht="23.25">
      <c r="A60" s="1397" t="s">
        <v>360</v>
      </c>
      <c r="B60" s="1397"/>
      <c r="C60" s="1397"/>
      <c r="D60" s="1397"/>
      <c r="E60" s="1397"/>
      <c r="F60" s="1397"/>
      <c r="G60" s="1397"/>
      <c r="H60" s="1397"/>
      <c r="I60" s="1397"/>
      <c r="J60" s="1397"/>
      <c r="K60" s="1397"/>
    </row>
    <row r="61" spans="1:11" ht="15">
      <c r="A61" s="1409" t="s">
        <v>361</v>
      </c>
      <c r="B61" s="1409"/>
      <c r="C61" s="1409"/>
      <c r="D61" s="1409"/>
      <c r="E61" s="1409"/>
      <c r="F61" s="1409"/>
      <c r="G61" s="1409"/>
      <c r="H61" s="1409"/>
      <c r="I61" s="1409"/>
      <c r="J61" s="1409"/>
      <c r="K61" s="1409"/>
    </row>
    <row r="62" spans="1:11" ht="20.25">
      <c r="A62" s="1402" t="s">
        <v>166</v>
      </c>
      <c r="B62" s="1403"/>
      <c r="C62" s="1399" t="s">
        <v>79</v>
      </c>
      <c r="D62" s="1275" t="s">
        <v>185</v>
      </c>
      <c r="E62" s="1262"/>
      <c r="F62" s="1275" t="s">
        <v>141</v>
      </c>
      <c r="G62" s="1262"/>
      <c r="H62" s="1275" t="s">
        <v>51</v>
      </c>
      <c r="I62" s="1262"/>
      <c r="J62" s="1343" t="s">
        <v>83</v>
      </c>
      <c r="K62" s="1383"/>
    </row>
    <row r="63" spans="1:11">
      <c r="A63" s="1404"/>
      <c r="B63" s="1405"/>
      <c r="C63" s="1400"/>
      <c r="D63" s="1347" t="s">
        <v>140</v>
      </c>
      <c r="E63" s="1348"/>
      <c r="F63" s="1344" t="s">
        <v>180</v>
      </c>
      <c r="G63" s="1345"/>
      <c r="H63" s="1344" t="s">
        <v>52</v>
      </c>
      <c r="I63" s="1344"/>
      <c r="J63" s="1344"/>
      <c r="K63" s="1265"/>
    </row>
    <row r="64" spans="1:11" ht="20.25">
      <c r="A64" s="1404"/>
      <c r="B64" s="1405"/>
      <c r="C64" s="1252" t="s">
        <v>142</v>
      </c>
      <c r="D64" s="777" t="s">
        <v>56</v>
      </c>
      <c r="E64" s="849" t="s">
        <v>58</v>
      </c>
      <c r="F64" s="777" t="s">
        <v>56</v>
      </c>
      <c r="G64" s="850" t="s">
        <v>58</v>
      </c>
      <c r="H64" s="1178" t="s">
        <v>56</v>
      </c>
      <c r="I64" s="1177" t="s">
        <v>174</v>
      </c>
      <c r="J64" s="1342"/>
      <c r="K64" s="1266"/>
    </row>
    <row r="65" spans="1:11">
      <c r="A65" s="1406"/>
      <c r="B65" s="1407"/>
      <c r="C65" s="1401"/>
      <c r="D65" s="1175" t="s">
        <v>57</v>
      </c>
      <c r="E65" s="1182" t="s">
        <v>59</v>
      </c>
      <c r="F65" s="1175" t="s">
        <v>57</v>
      </c>
      <c r="G65" s="1163" t="s">
        <v>59</v>
      </c>
      <c r="H65" s="1174" t="s">
        <v>57</v>
      </c>
      <c r="I65" s="1176" t="s">
        <v>59</v>
      </c>
      <c r="J65" s="1369"/>
      <c r="K65" s="1408"/>
    </row>
    <row r="66" spans="1:11" ht="15">
      <c r="A66" s="1389" t="s">
        <v>200</v>
      </c>
      <c r="B66" s="1390"/>
      <c r="C66" s="811">
        <v>130</v>
      </c>
      <c r="D66" s="812">
        <v>443</v>
      </c>
      <c r="E66" s="812">
        <v>213</v>
      </c>
      <c r="F66" s="812">
        <v>1516</v>
      </c>
      <c r="G66" s="812">
        <v>435</v>
      </c>
      <c r="H66" s="812">
        <v>1959</v>
      </c>
      <c r="I66" s="883">
        <v>648</v>
      </c>
      <c r="J66" s="1391" t="s">
        <v>201</v>
      </c>
      <c r="K66" s="1392"/>
    </row>
    <row r="67" spans="1:11" ht="20.25">
      <c r="A67" s="37"/>
      <c r="B67" s="737" t="s">
        <v>85</v>
      </c>
      <c r="C67" s="813">
        <v>129</v>
      </c>
      <c r="D67" s="816">
        <v>472</v>
      </c>
      <c r="E67" s="816">
        <v>235</v>
      </c>
      <c r="F67" s="816">
        <v>1651</v>
      </c>
      <c r="G67" s="816">
        <v>453</v>
      </c>
      <c r="H67" s="816">
        <v>2123</v>
      </c>
      <c r="I67" s="884">
        <v>688</v>
      </c>
      <c r="J67" s="843" t="s">
        <v>85</v>
      </c>
      <c r="K67" s="944"/>
    </row>
    <row r="68" spans="1:11">
      <c r="A68" s="30"/>
      <c r="B68" s="737" t="s">
        <v>86</v>
      </c>
      <c r="C68" s="813">
        <v>128</v>
      </c>
      <c r="D68" s="816">
        <v>480</v>
      </c>
      <c r="E68" s="816">
        <v>228</v>
      </c>
      <c r="F68" s="816">
        <v>1644</v>
      </c>
      <c r="G68" s="816">
        <v>466</v>
      </c>
      <c r="H68" s="816">
        <v>2124</v>
      </c>
      <c r="I68" s="884">
        <v>694</v>
      </c>
      <c r="J68" s="843" t="s">
        <v>86</v>
      </c>
      <c r="K68" s="944"/>
    </row>
    <row r="69" spans="1:11">
      <c r="A69" s="30"/>
      <c r="B69" s="737" t="s">
        <v>87</v>
      </c>
      <c r="C69" s="813">
        <v>125</v>
      </c>
      <c r="D69" s="816">
        <v>428</v>
      </c>
      <c r="E69" s="816">
        <v>214</v>
      </c>
      <c r="F69" s="816">
        <v>1589</v>
      </c>
      <c r="G69" s="816">
        <v>496</v>
      </c>
      <c r="H69" s="816">
        <v>2017</v>
      </c>
      <c r="I69" s="884">
        <v>710</v>
      </c>
      <c r="J69" s="843" t="s">
        <v>87</v>
      </c>
      <c r="K69" s="944"/>
    </row>
    <row r="70" spans="1:11">
      <c r="A70" s="30"/>
      <c r="B70" s="737" t="s">
        <v>88</v>
      </c>
      <c r="C70" s="813">
        <v>85</v>
      </c>
      <c r="D70" s="816">
        <v>391</v>
      </c>
      <c r="E70" s="816">
        <v>174</v>
      </c>
      <c r="F70" s="816">
        <v>1178</v>
      </c>
      <c r="G70" s="816">
        <v>324</v>
      </c>
      <c r="H70" s="816">
        <v>1569</v>
      </c>
      <c r="I70" s="884">
        <v>498</v>
      </c>
      <c r="J70" s="843" t="s">
        <v>88</v>
      </c>
      <c r="K70" s="944"/>
    </row>
    <row r="71" spans="1:11" ht="20.25">
      <c r="A71" s="1393" t="s">
        <v>97</v>
      </c>
      <c r="B71" s="1394"/>
      <c r="C71" s="1213">
        <v>32</v>
      </c>
      <c r="D71" s="816">
        <v>75</v>
      </c>
      <c r="E71" s="816">
        <v>50</v>
      </c>
      <c r="F71" s="816">
        <v>224</v>
      </c>
      <c r="G71" s="816">
        <v>40</v>
      </c>
      <c r="H71" s="816">
        <v>299</v>
      </c>
      <c r="I71" s="884">
        <v>90</v>
      </c>
      <c r="J71" s="1395" t="s">
        <v>98</v>
      </c>
      <c r="K71" s="1396"/>
    </row>
    <row r="72" spans="1:11">
      <c r="A72" s="30"/>
      <c r="B72" s="130" t="s">
        <v>85</v>
      </c>
      <c r="C72" s="904">
        <v>33</v>
      </c>
      <c r="D72" s="814">
        <v>81</v>
      </c>
      <c r="E72" s="814">
        <v>61</v>
      </c>
      <c r="F72" s="814">
        <v>234</v>
      </c>
      <c r="G72" s="814">
        <v>40</v>
      </c>
      <c r="H72" s="816">
        <v>315</v>
      </c>
      <c r="I72" s="884">
        <v>101</v>
      </c>
      <c r="J72" s="1180" t="s">
        <v>85</v>
      </c>
      <c r="K72" s="944"/>
    </row>
    <row r="73" spans="1:11">
      <c r="A73" s="30"/>
      <c r="B73" s="130" t="s">
        <v>86</v>
      </c>
      <c r="C73" s="904">
        <v>27</v>
      </c>
      <c r="D73" s="814">
        <v>73</v>
      </c>
      <c r="E73" s="814">
        <v>48</v>
      </c>
      <c r="F73" s="814">
        <v>215</v>
      </c>
      <c r="G73" s="814">
        <v>34</v>
      </c>
      <c r="H73" s="816">
        <v>288</v>
      </c>
      <c r="I73" s="884">
        <v>82</v>
      </c>
      <c r="J73" s="1180" t="s">
        <v>86</v>
      </c>
      <c r="K73" s="944"/>
    </row>
    <row r="74" spans="1:11">
      <c r="A74" s="30"/>
      <c r="B74" s="130" t="s">
        <v>87</v>
      </c>
      <c r="C74" s="904">
        <v>28</v>
      </c>
      <c r="D74" s="814">
        <v>72</v>
      </c>
      <c r="E74" s="814">
        <v>46</v>
      </c>
      <c r="F74" s="814">
        <v>229</v>
      </c>
      <c r="G74" s="814">
        <v>39</v>
      </c>
      <c r="H74" s="816">
        <v>301</v>
      </c>
      <c r="I74" s="884">
        <v>85</v>
      </c>
      <c r="J74" s="1180" t="s">
        <v>87</v>
      </c>
      <c r="K74" s="944"/>
    </row>
    <row r="75" spans="1:11" ht="20.25">
      <c r="A75" s="51"/>
      <c r="B75" s="130" t="s">
        <v>88</v>
      </c>
      <c r="C75" s="904">
        <v>30</v>
      </c>
      <c r="D75" s="814">
        <v>75</v>
      </c>
      <c r="E75" s="814">
        <v>46</v>
      </c>
      <c r="F75" s="814">
        <v>218</v>
      </c>
      <c r="G75" s="814">
        <v>48</v>
      </c>
      <c r="H75" s="816">
        <v>293</v>
      </c>
      <c r="I75" s="884">
        <v>94</v>
      </c>
      <c r="J75" s="1180" t="s">
        <v>88</v>
      </c>
      <c r="K75" s="944"/>
    </row>
    <row r="76" spans="1:11" ht="20.25">
      <c r="A76" s="1393" t="s">
        <v>291</v>
      </c>
      <c r="B76" s="1394"/>
      <c r="C76" s="1213">
        <v>28</v>
      </c>
      <c r="D76" s="816">
        <v>151</v>
      </c>
      <c r="E76" s="816">
        <v>60</v>
      </c>
      <c r="F76" s="816">
        <v>665</v>
      </c>
      <c r="G76" s="816">
        <v>119</v>
      </c>
      <c r="H76" s="816">
        <v>816</v>
      </c>
      <c r="I76" s="884">
        <v>179</v>
      </c>
      <c r="J76" s="1395" t="s">
        <v>294</v>
      </c>
      <c r="K76" s="1396"/>
    </row>
    <row r="77" spans="1:11">
      <c r="A77" s="30"/>
      <c r="B77" s="130" t="s">
        <v>85</v>
      </c>
      <c r="C77" s="904">
        <v>26</v>
      </c>
      <c r="D77" s="814">
        <v>150</v>
      </c>
      <c r="E77" s="814">
        <v>59</v>
      </c>
      <c r="F77" s="814">
        <v>656</v>
      </c>
      <c r="G77" s="814">
        <v>118</v>
      </c>
      <c r="H77" s="816">
        <v>806</v>
      </c>
      <c r="I77" s="884">
        <v>177</v>
      </c>
      <c r="J77" s="1180" t="s">
        <v>85</v>
      </c>
      <c r="K77" s="944"/>
    </row>
    <row r="78" spans="1:11">
      <c r="A78" s="30"/>
      <c r="B78" s="130" t="s">
        <v>86</v>
      </c>
      <c r="C78" s="818">
        <v>29</v>
      </c>
      <c r="D78" s="814">
        <v>146</v>
      </c>
      <c r="E78" s="814">
        <v>57</v>
      </c>
      <c r="F78" s="814">
        <v>640</v>
      </c>
      <c r="G78" s="814">
        <v>114</v>
      </c>
      <c r="H78" s="816">
        <v>786</v>
      </c>
      <c r="I78" s="884">
        <v>171</v>
      </c>
      <c r="J78" s="1180" t="s">
        <v>86</v>
      </c>
      <c r="K78" s="944"/>
    </row>
    <row r="79" spans="1:11">
      <c r="A79" s="30"/>
      <c r="B79" s="130" t="s">
        <v>87</v>
      </c>
      <c r="C79" s="818">
        <v>28</v>
      </c>
      <c r="D79" s="814">
        <v>160</v>
      </c>
      <c r="E79" s="814">
        <v>65</v>
      </c>
      <c r="F79" s="814">
        <v>696</v>
      </c>
      <c r="G79" s="814">
        <v>124</v>
      </c>
      <c r="H79" s="816">
        <v>856</v>
      </c>
      <c r="I79" s="884">
        <v>189</v>
      </c>
      <c r="J79" s="1180" t="s">
        <v>87</v>
      </c>
      <c r="K79" s="944"/>
    </row>
    <row r="80" spans="1:11" ht="20.25">
      <c r="A80" s="51"/>
      <c r="B80" s="130" t="s">
        <v>88</v>
      </c>
      <c r="C80" s="818">
        <v>28</v>
      </c>
      <c r="D80" s="814">
        <v>148</v>
      </c>
      <c r="E80" s="814">
        <v>59</v>
      </c>
      <c r="F80" s="814">
        <v>668</v>
      </c>
      <c r="G80" s="814">
        <v>119</v>
      </c>
      <c r="H80" s="816">
        <v>816</v>
      </c>
      <c r="I80" s="884">
        <v>178</v>
      </c>
      <c r="J80" s="1180" t="s">
        <v>88</v>
      </c>
      <c r="K80" s="944"/>
    </row>
    <row r="81" spans="1:11" ht="20.25">
      <c r="A81" s="1179" t="s">
        <v>319</v>
      </c>
      <c r="B81" s="63"/>
      <c r="C81" s="1213">
        <v>22</v>
      </c>
      <c r="D81" s="816">
        <v>119</v>
      </c>
      <c r="E81" s="816">
        <v>50</v>
      </c>
      <c r="F81" s="816">
        <v>261</v>
      </c>
      <c r="G81" s="816">
        <v>91</v>
      </c>
      <c r="H81" s="816">
        <v>380</v>
      </c>
      <c r="I81" s="884">
        <v>141</v>
      </c>
      <c r="J81" s="1395" t="s">
        <v>325</v>
      </c>
      <c r="K81" s="1396"/>
    </row>
    <row r="82" spans="1:11">
      <c r="A82" s="29"/>
      <c r="B82" s="130" t="s">
        <v>85</v>
      </c>
      <c r="C82" s="818">
        <v>21</v>
      </c>
      <c r="D82" s="814">
        <v>115</v>
      </c>
      <c r="E82" s="814">
        <v>53</v>
      </c>
      <c r="F82" s="814">
        <v>316</v>
      </c>
      <c r="G82" s="814">
        <v>106</v>
      </c>
      <c r="H82" s="816">
        <v>431</v>
      </c>
      <c r="I82" s="884">
        <v>159</v>
      </c>
      <c r="J82" s="1180" t="s">
        <v>85</v>
      </c>
      <c r="K82" s="944"/>
    </row>
    <row r="83" spans="1:11">
      <c r="A83" s="29"/>
      <c r="B83" s="130" t="s">
        <v>86</v>
      </c>
      <c r="C83" s="904">
        <v>24</v>
      </c>
      <c r="D83" s="814">
        <v>137</v>
      </c>
      <c r="E83" s="814">
        <v>61</v>
      </c>
      <c r="F83" s="814">
        <v>348</v>
      </c>
      <c r="G83" s="814">
        <v>128</v>
      </c>
      <c r="H83" s="816">
        <v>485</v>
      </c>
      <c r="I83" s="884">
        <v>189</v>
      </c>
      <c r="J83" s="1180" t="s">
        <v>86</v>
      </c>
      <c r="K83" s="944"/>
    </row>
    <row r="84" spans="1:11">
      <c r="A84" s="29"/>
      <c r="B84" s="130" t="s">
        <v>87</v>
      </c>
      <c r="C84" s="818">
        <v>19</v>
      </c>
      <c r="D84" s="814">
        <v>92</v>
      </c>
      <c r="E84" s="814">
        <v>38</v>
      </c>
      <c r="F84" s="814">
        <v>232</v>
      </c>
      <c r="G84" s="814">
        <v>61</v>
      </c>
      <c r="H84" s="816">
        <v>324</v>
      </c>
      <c r="I84" s="884">
        <v>99</v>
      </c>
      <c r="J84" s="1180" t="s">
        <v>87</v>
      </c>
      <c r="K84" s="944"/>
    </row>
    <row r="85" spans="1:11" ht="20.25">
      <c r="A85" s="1179"/>
      <c r="B85" s="130" t="s">
        <v>88</v>
      </c>
      <c r="C85" s="818">
        <v>22</v>
      </c>
      <c r="D85" s="814">
        <v>130</v>
      </c>
      <c r="E85" s="814">
        <v>47</v>
      </c>
      <c r="F85" s="814">
        <v>149</v>
      </c>
      <c r="G85" s="814">
        <v>69</v>
      </c>
      <c r="H85" s="816">
        <v>279</v>
      </c>
      <c r="I85" s="884">
        <v>116</v>
      </c>
      <c r="J85" s="1180" t="s">
        <v>88</v>
      </c>
      <c r="K85" s="944"/>
    </row>
    <row r="86" spans="1:11" ht="20.25">
      <c r="A86" s="1393" t="s">
        <v>100</v>
      </c>
      <c r="B86" s="1394"/>
      <c r="C86" s="1213">
        <v>48</v>
      </c>
      <c r="D86" s="816">
        <v>98</v>
      </c>
      <c r="E86" s="816">
        <v>53</v>
      </c>
      <c r="F86" s="816">
        <v>365</v>
      </c>
      <c r="G86" s="816">
        <v>185</v>
      </c>
      <c r="H86" s="816">
        <v>463</v>
      </c>
      <c r="I86" s="884">
        <v>238</v>
      </c>
      <c r="J86" s="1395" t="s">
        <v>101</v>
      </c>
      <c r="K86" s="1396"/>
    </row>
    <row r="87" spans="1:11">
      <c r="A87" s="29"/>
      <c r="B87" s="130" t="s">
        <v>85</v>
      </c>
      <c r="C87" s="818">
        <v>49</v>
      </c>
      <c r="D87" s="814">
        <v>126</v>
      </c>
      <c r="E87" s="814">
        <v>62</v>
      </c>
      <c r="F87" s="814">
        <v>446</v>
      </c>
      <c r="G87" s="814">
        <v>189</v>
      </c>
      <c r="H87" s="816">
        <v>572</v>
      </c>
      <c r="I87" s="884">
        <v>251</v>
      </c>
      <c r="J87" s="1180" t="s">
        <v>85</v>
      </c>
      <c r="K87" s="944"/>
    </row>
    <row r="88" spans="1:11">
      <c r="A88" s="29"/>
      <c r="B88" s="130" t="s">
        <v>86</v>
      </c>
      <c r="C88" s="818">
        <v>48</v>
      </c>
      <c r="D88" s="814">
        <v>124</v>
      </c>
      <c r="E88" s="814">
        <v>63</v>
      </c>
      <c r="F88" s="814">
        <v>442</v>
      </c>
      <c r="G88" s="814">
        <v>190</v>
      </c>
      <c r="H88" s="816">
        <v>566</v>
      </c>
      <c r="I88" s="884">
        <v>253</v>
      </c>
      <c r="J88" s="1180" t="s">
        <v>86</v>
      </c>
      <c r="K88" s="944"/>
    </row>
    <row r="89" spans="1:11">
      <c r="A89" s="29"/>
      <c r="B89" s="130" t="s">
        <v>87</v>
      </c>
      <c r="C89" s="818">
        <v>50</v>
      </c>
      <c r="D89" s="814">
        <v>104</v>
      </c>
      <c r="E89" s="814">
        <v>65</v>
      </c>
      <c r="F89" s="814">
        <v>431</v>
      </c>
      <c r="G89" s="814">
        <v>273</v>
      </c>
      <c r="H89" s="816">
        <v>535</v>
      </c>
      <c r="I89" s="884">
        <v>338</v>
      </c>
      <c r="J89" s="1180" t="s">
        <v>87</v>
      </c>
      <c r="K89" s="944"/>
    </row>
    <row r="90" spans="1:11" ht="20.25">
      <c r="A90" s="44"/>
      <c r="B90" s="231" t="s">
        <v>88</v>
      </c>
      <c r="C90" s="1162">
        <v>5</v>
      </c>
      <c r="D90" s="1202">
        <v>38</v>
      </c>
      <c r="E90" s="1202">
        <v>21</v>
      </c>
      <c r="F90" s="1202">
        <v>142</v>
      </c>
      <c r="G90" s="1202">
        <v>89</v>
      </c>
      <c r="H90" s="1203">
        <v>180</v>
      </c>
      <c r="I90" s="1204">
        <v>110</v>
      </c>
      <c r="J90" s="844" t="s">
        <v>88</v>
      </c>
      <c r="K90" s="845"/>
    </row>
    <row r="91" spans="1:11">
      <c r="A91" s="744" t="s">
        <v>368</v>
      </c>
      <c r="B91" s="15"/>
      <c r="C91" s="15"/>
      <c r="D91" s="15"/>
      <c r="E91" s="15"/>
      <c r="F91" s="15"/>
      <c r="G91" s="15"/>
      <c r="H91" s="1113"/>
      <c r="I91" s="1113"/>
      <c r="J91" s="15"/>
      <c r="K91" s="1113" t="s">
        <v>369</v>
      </c>
    </row>
    <row r="92" spans="1:11">
      <c r="A92" s="744" t="s">
        <v>290</v>
      </c>
      <c r="B92" s="744"/>
      <c r="C92" s="744"/>
      <c r="D92" s="744"/>
      <c r="E92" s="747"/>
      <c r="F92" s="1114"/>
      <c r="G92" s="1114"/>
      <c r="H92" s="1114"/>
      <c r="I92" s="1114"/>
      <c r="J92" s="15"/>
      <c r="K92" s="1113" t="s">
        <v>309</v>
      </c>
    </row>
    <row r="94" spans="1:11">
      <c r="C94" s="160">
        <v>0</v>
      </c>
      <c r="D94" s="160">
        <v>0</v>
      </c>
      <c r="E94" s="160">
        <v>0</v>
      </c>
      <c r="F94" s="160">
        <v>0</v>
      </c>
      <c r="G94" s="160">
        <v>0</v>
      </c>
      <c r="H94" s="160">
        <v>0</v>
      </c>
      <c r="I94" s="160">
        <v>0</v>
      </c>
    </row>
    <row r="95" spans="1:11">
      <c r="C95" s="160">
        <v>0</v>
      </c>
      <c r="D95" s="160">
        <v>0</v>
      </c>
      <c r="E95" s="160">
        <v>0</v>
      </c>
      <c r="F95" s="160">
        <v>0</v>
      </c>
      <c r="G95" s="160">
        <v>0</v>
      </c>
      <c r="H95" s="160">
        <v>0</v>
      </c>
      <c r="I95" s="160">
        <v>0</v>
      </c>
    </row>
    <row r="96" spans="1:11">
      <c r="C96" s="160">
        <v>0</v>
      </c>
      <c r="D96" s="160">
        <v>0</v>
      </c>
      <c r="E96" s="160">
        <v>0</v>
      </c>
      <c r="F96" s="160">
        <v>0</v>
      </c>
      <c r="G96" s="160">
        <v>0</v>
      </c>
      <c r="H96" s="160">
        <v>0</v>
      </c>
      <c r="I96" s="160">
        <v>0</v>
      </c>
    </row>
    <row r="97" spans="3:9">
      <c r="C97" s="160">
        <v>0</v>
      </c>
      <c r="D97" s="160">
        <v>0</v>
      </c>
      <c r="E97" s="160">
        <v>0</v>
      </c>
      <c r="F97" s="160">
        <v>0</v>
      </c>
      <c r="G97" s="160">
        <v>0</v>
      </c>
      <c r="H97" s="160">
        <v>0</v>
      </c>
      <c r="I97" s="160">
        <v>0</v>
      </c>
    </row>
    <row r="98" spans="3:9">
      <c r="C98" s="160">
        <v>0</v>
      </c>
      <c r="D98" s="160">
        <v>0</v>
      </c>
      <c r="E98" s="160">
        <v>0</v>
      </c>
      <c r="F98" s="160">
        <v>0</v>
      </c>
      <c r="G98" s="160">
        <v>0</v>
      </c>
      <c r="H98" s="160">
        <v>0</v>
      </c>
      <c r="I98" s="160">
        <v>0</v>
      </c>
    </row>
    <row r="99" spans="3:9">
      <c r="C99" s="160">
        <v>0</v>
      </c>
      <c r="D99" s="160">
        <v>0</v>
      </c>
      <c r="E99" s="160">
        <v>0</v>
      </c>
      <c r="F99" s="160">
        <v>0</v>
      </c>
      <c r="G99" s="160">
        <v>0</v>
      </c>
      <c r="H99" s="160">
        <v>0</v>
      </c>
      <c r="I99" s="160">
        <v>0</v>
      </c>
    </row>
    <row r="100" spans="3:9">
      <c r="C100" s="160">
        <v>0</v>
      </c>
      <c r="D100" s="160">
        <v>0</v>
      </c>
      <c r="E100" s="160">
        <v>0</v>
      </c>
      <c r="F100" s="160">
        <v>0</v>
      </c>
      <c r="G100" s="160">
        <v>0</v>
      </c>
      <c r="H100" s="160">
        <v>0</v>
      </c>
      <c r="I100" s="160">
        <v>0</v>
      </c>
    </row>
    <row r="101" spans="3:9">
      <c r="C101" s="160">
        <v>0</v>
      </c>
      <c r="D101" s="160">
        <v>0</v>
      </c>
      <c r="E101" s="160">
        <v>0</v>
      </c>
      <c r="F101" s="160">
        <v>0</v>
      </c>
      <c r="G101" s="160">
        <v>0</v>
      </c>
      <c r="H101" s="160">
        <v>0</v>
      </c>
      <c r="I101" s="160">
        <v>0</v>
      </c>
    </row>
    <row r="102" spans="3:9">
      <c r="C102" s="160">
        <v>0</v>
      </c>
      <c r="D102" s="160">
        <v>0</v>
      </c>
      <c r="E102" s="160">
        <v>0</v>
      </c>
      <c r="F102" s="160">
        <v>0</v>
      </c>
      <c r="G102" s="160">
        <v>0</v>
      </c>
      <c r="H102" s="160">
        <v>0</v>
      </c>
      <c r="I102" s="160">
        <v>0</v>
      </c>
    </row>
    <row r="103" spans="3:9">
      <c r="C103" s="160">
        <v>0</v>
      </c>
      <c r="D103" s="160">
        <v>0</v>
      </c>
      <c r="E103" s="160">
        <v>0</v>
      </c>
      <c r="F103" s="160">
        <v>0</v>
      </c>
      <c r="G103" s="160">
        <v>0</v>
      </c>
      <c r="H103" s="160">
        <v>0</v>
      </c>
      <c r="I103" s="160">
        <v>0</v>
      </c>
    </row>
    <row r="104" spans="3:9">
      <c r="C104" s="160">
        <v>0</v>
      </c>
      <c r="D104" s="160">
        <v>0</v>
      </c>
      <c r="E104" s="160">
        <v>0</v>
      </c>
      <c r="F104" s="160">
        <v>0</v>
      </c>
      <c r="G104" s="160">
        <v>0</v>
      </c>
      <c r="H104" s="160">
        <v>0</v>
      </c>
      <c r="I104" s="160">
        <v>0</v>
      </c>
    </row>
    <row r="105" spans="3:9">
      <c r="C105" s="160">
        <v>0</v>
      </c>
      <c r="D105" s="160">
        <v>0</v>
      </c>
      <c r="E105" s="160">
        <v>0</v>
      </c>
      <c r="F105" s="160">
        <v>0</v>
      </c>
      <c r="G105" s="160">
        <v>0</v>
      </c>
      <c r="H105" s="160">
        <v>0</v>
      </c>
      <c r="I105" s="160">
        <v>0</v>
      </c>
    </row>
    <row r="106" spans="3:9">
      <c r="C106" s="160">
        <v>0</v>
      </c>
      <c r="D106" s="160">
        <v>0</v>
      </c>
      <c r="E106" s="160">
        <v>0</v>
      </c>
      <c r="F106" s="160">
        <v>0</v>
      </c>
      <c r="G106" s="160">
        <v>0</v>
      </c>
      <c r="H106" s="160">
        <v>0</v>
      </c>
      <c r="I106" s="160">
        <v>0</v>
      </c>
    </row>
    <row r="107" spans="3:9">
      <c r="C107" s="160">
        <v>0</v>
      </c>
      <c r="D107" s="160">
        <v>0</v>
      </c>
      <c r="E107" s="160">
        <v>0</v>
      </c>
      <c r="F107" s="160">
        <v>0</v>
      </c>
      <c r="G107" s="160">
        <v>0</v>
      </c>
      <c r="H107" s="160">
        <v>0</v>
      </c>
      <c r="I107" s="160">
        <v>0</v>
      </c>
    </row>
    <row r="108" spans="3:9">
      <c r="C108" s="160">
        <v>0</v>
      </c>
      <c r="D108" s="160">
        <v>0</v>
      </c>
      <c r="E108" s="160">
        <v>0</v>
      </c>
      <c r="F108" s="160">
        <v>0</v>
      </c>
      <c r="G108" s="160">
        <v>0</v>
      </c>
      <c r="H108" s="160">
        <v>0</v>
      </c>
      <c r="I108" s="160">
        <v>0</v>
      </c>
    </row>
    <row r="109" spans="3:9">
      <c r="C109" s="160">
        <v>0</v>
      </c>
      <c r="D109" s="160">
        <v>0</v>
      </c>
      <c r="E109" s="160">
        <v>0</v>
      </c>
      <c r="F109" s="160">
        <v>0</v>
      </c>
      <c r="G109" s="160">
        <v>0</v>
      </c>
      <c r="H109" s="160">
        <v>0</v>
      </c>
      <c r="I109" s="160">
        <v>0</v>
      </c>
    </row>
    <row r="110" spans="3:9">
      <c r="C110" s="160">
        <v>0</v>
      </c>
      <c r="D110" s="160">
        <v>0</v>
      </c>
      <c r="E110" s="160">
        <v>0</v>
      </c>
      <c r="F110" s="160">
        <v>0</v>
      </c>
      <c r="G110" s="160">
        <v>0</v>
      </c>
      <c r="H110" s="160">
        <v>0</v>
      </c>
      <c r="I110" s="160">
        <v>0</v>
      </c>
    </row>
    <row r="111" spans="3:9">
      <c r="C111" s="160">
        <v>0</v>
      </c>
      <c r="D111" s="160">
        <v>0</v>
      </c>
      <c r="E111" s="160">
        <v>0</v>
      </c>
      <c r="F111" s="160">
        <v>0</v>
      </c>
      <c r="G111" s="160">
        <v>0</v>
      </c>
      <c r="H111" s="160">
        <v>0</v>
      </c>
      <c r="I111" s="160">
        <v>0</v>
      </c>
    </row>
    <row r="112" spans="3:9">
      <c r="C112" s="160">
        <v>0</v>
      </c>
      <c r="D112" s="160">
        <v>0</v>
      </c>
      <c r="E112" s="160">
        <v>0</v>
      </c>
      <c r="F112" s="160">
        <v>0</v>
      </c>
      <c r="G112" s="160">
        <v>0</v>
      </c>
      <c r="H112" s="160">
        <v>0</v>
      </c>
      <c r="I112" s="160">
        <v>0</v>
      </c>
    </row>
    <row r="113" spans="3:9">
      <c r="C113" s="160">
        <v>0</v>
      </c>
      <c r="D113" s="160">
        <v>0</v>
      </c>
      <c r="E113" s="160">
        <v>0</v>
      </c>
      <c r="F113" s="160">
        <v>0</v>
      </c>
      <c r="G113" s="160">
        <v>0</v>
      </c>
      <c r="H113" s="160">
        <v>0</v>
      </c>
      <c r="I113" s="160">
        <v>0</v>
      </c>
    </row>
    <row r="114" spans="3:9">
      <c r="C114" s="160">
        <v>0</v>
      </c>
      <c r="D114" s="160">
        <v>0</v>
      </c>
      <c r="E114" s="160">
        <v>0</v>
      </c>
      <c r="F114" s="160">
        <v>0</v>
      </c>
      <c r="G114" s="160">
        <v>0</v>
      </c>
      <c r="H114" s="160">
        <v>0</v>
      </c>
      <c r="I114" s="160">
        <v>0</v>
      </c>
    </row>
    <row r="115" spans="3:9">
      <c r="C115" s="160">
        <v>0</v>
      </c>
      <c r="D115" s="160">
        <v>0</v>
      </c>
      <c r="E115" s="160">
        <v>0</v>
      </c>
      <c r="F115" s="160">
        <v>0</v>
      </c>
      <c r="G115" s="160">
        <v>0</v>
      </c>
      <c r="H115" s="160">
        <v>0</v>
      </c>
      <c r="I115" s="160">
        <v>0</v>
      </c>
    </row>
    <row r="116" spans="3:9">
      <c r="C116" s="160">
        <v>0</v>
      </c>
      <c r="D116" s="160">
        <v>0</v>
      </c>
      <c r="E116" s="160">
        <v>0</v>
      </c>
      <c r="F116" s="160">
        <v>0</v>
      </c>
      <c r="G116" s="160">
        <v>0</v>
      </c>
      <c r="H116" s="160">
        <v>0</v>
      </c>
      <c r="I116" s="160">
        <v>0</v>
      </c>
    </row>
    <row r="117" spans="3:9">
      <c r="C117" s="160">
        <v>0</v>
      </c>
      <c r="D117" s="160">
        <v>0</v>
      </c>
      <c r="E117" s="160">
        <v>0</v>
      </c>
      <c r="F117" s="160">
        <v>0</v>
      </c>
      <c r="G117" s="160">
        <v>0</v>
      </c>
      <c r="H117" s="160">
        <v>0</v>
      </c>
      <c r="I117" s="160">
        <v>0</v>
      </c>
    </row>
    <row r="118" spans="3:9">
      <c r="C118" s="160">
        <v>0</v>
      </c>
      <c r="D118" s="160">
        <v>0</v>
      </c>
      <c r="E118" s="160">
        <v>0</v>
      </c>
      <c r="F118" s="160">
        <v>0</v>
      </c>
      <c r="G118" s="160">
        <v>0</v>
      </c>
      <c r="H118" s="160">
        <v>0</v>
      </c>
      <c r="I118" s="160">
        <v>0</v>
      </c>
    </row>
    <row r="119" spans="3:9">
      <c r="C119" s="160"/>
      <c r="D119" s="160"/>
      <c r="E119" s="160"/>
      <c r="F119" s="160"/>
      <c r="G119" s="160"/>
      <c r="H119" s="160"/>
      <c r="I119" s="160"/>
    </row>
    <row r="120" spans="3:9">
      <c r="C120" s="160"/>
      <c r="D120" s="160"/>
      <c r="E120" s="160"/>
      <c r="F120" s="160"/>
      <c r="G120" s="160"/>
      <c r="H120" s="160"/>
      <c r="I120" s="160"/>
    </row>
    <row r="121" spans="3:9">
      <c r="C121" s="160"/>
      <c r="D121" s="160"/>
      <c r="E121" s="160"/>
      <c r="F121" s="160"/>
      <c r="G121" s="160"/>
      <c r="H121" s="160"/>
      <c r="I121" s="160"/>
    </row>
    <row r="122" spans="3:9">
      <c r="C122" s="160"/>
      <c r="D122" s="160"/>
      <c r="E122" s="160"/>
      <c r="F122" s="160"/>
      <c r="G122" s="160"/>
      <c r="H122" s="160"/>
      <c r="I122" s="160"/>
    </row>
    <row r="123" spans="3:9">
      <c r="C123" s="160"/>
      <c r="D123" s="160"/>
      <c r="E123" s="160"/>
      <c r="F123" s="160"/>
      <c r="G123" s="160"/>
      <c r="H123" s="160"/>
      <c r="I123" s="160"/>
    </row>
    <row r="124" spans="3:9">
      <c r="C124" s="160"/>
      <c r="D124" s="160"/>
      <c r="E124" s="160"/>
      <c r="F124" s="160"/>
      <c r="G124" s="160"/>
      <c r="H124" s="160"/>
      <c r="I124" s="160"/>
    </row>
    <row r="125" spans="3:9">
      <c r="C125" s="160"/>
      <c r="D125" s="160"/>
      <c r="E125" s="160"/>
      <c r="F125" s="160"/>
      <c r="G125" s="160"/>
      <c r="H125" s="160"/>
      <c r="I125" s="160"/>
    </row>
    <row r="126" spans="3:9">
      <c r="C126" s="160"/>
      <c r="D126" s="160"/>
      <c r="E126" s="160"/>
      <c r="F126" s="160"/>
      <c r="G126" s="160"/>
      <c r="H126" s="160"/>
      <c r="I126" s="160"/>
    </row>
    <row r="127" spans="3:9">
      <c r="C127" s="160"/>
      <c r="D127" s="160"/>
      <c r="E127" s="160"/>
      <c r="F127" s="160"/>
      <c r="G127" s="160"/>
      <c r="H127" s="160"/>
      <c r="I127" s="160"/>
    </row>
    <row r="128" spans="3:9">
      <c r="C128" s="160"/>
      <c r="D128" s="160"/>
      <c r="E128" s="160"/>
      <c r="F128" s="160"/>
      <c r="G128" s="160"/>
      <c r="H128" s="160"/>
      <c r="I128" s="160"/>
    </row>
    <row r="129" spans="3:9">
      <c r="C129" s="160"/>
      <c r="D129" s="160"/>
      <c r="E129" s="160"/>
      <c r="F129" s="160"/>
      <c r="G129" s="160"/>
      <c r="H129" s="160"/>
      <c r="I129" s="160"/>
    </row>
    <row r="130" spans="3:9">
      <c r="C130" s="160"/>
      <c r="D130" s="160"/>
      <c r="E130" s="160"/>
      <c r="F130" s="160"/>
      <c r="G130" s="160"/>
      <c r="H130" s="160"/>
      <c r="I130" s="160"/>
    </row>
    <row r="131" spans="3:9">
      <c r="C131" s="160"/>
      <c r="D131" s="160"/>
      <c r="E131" s="160"/>
      <c r="F131" s="160"/>
      <c r="G131" s="160"/>
      <c r="H131" s="160"/>
      <c r="I131" s="160"/>
    </row>
    <row r="132" spans="3:9">
      <c r="C132" s="160"/>
      <c r="D132" s="160"/>
      <c r="E132" s="160"/>
      <c r="F132" s="160"/>
      <c r="G132" s="160"/>
      <c r="H132" s="160"/>
      <c r="I132" s="160"/>
    </row>
    <row r="133" spans="3:9">
      <c r="C133" s="160"/>
      <c r="D133" s="160"/>
      <c r="E133" s="160"/>
      <c r="F133" s="160"/>
      <c r="G133" s="160"/>
      <c r="H133" s="160"/>
      <c r="I133" s="160"/>
    </row>
    <row r="134" spans="3:9">
      <c r="C134" s="160"/>
      <c r="D134" s="160"/>
      <c r="E134" s="160"/>
      <c r="F134" s="160"/>
      <c r="G134" s="160"/>
      <c r="H134" s="160"/>
      <c r="I134" s="160"/>
    </row>
    <row r="135" spans="3:9">
      <c r="C135" s="160"/>
      <c r="D135" s="160"/>
      <c r="E135" s="160"/>
      <c r="F135" s="160"/>
      <c r="G135" s="160"/>
      <c r="H135" s="160"/>
      <c r="I135" s="160"/>
    </row>
  </sheetData>
  <mergeCells count="42">
    <mergeCell ref="J81:K81"/>
    <mergeCell ref="A86:B86"/>
    <mergeCell ref="J86:K86"/>
    <mergeCell ref="A66:B66"/>
    <mergeCell ref="J66:K66"/>
    <mergeCell ref="A71:B71"/>
    <mergeCell ref="J71:K71"/>
    <mergeCell ref="A76:B76"/>
    <mergeCell ref="J76:K76"/>
    <mergeCell ref="A60:K60"/>
    <mergeCell ref="A61:K61"/>
    <mergeCell ref="A62:B65"/>
    <mergeCell ref="C62:C63"/>
    <mergeCell ref="D62:E62"/>
    <mergeCell ref="F62:G62"/>
    <mergeCell ref="H62:I62"/>
    <mergeCell ref="J62:K65"/>
    <mergeCell ref="D63:E63"/>
    <mergeCell ref="F63:G63"/>
    <mergeCell ref="H63:I63"/>
    <mergeCell ref="C64:C65"/>
    <mergeCell ref="A1:K1"/>
    <mergeCell ref="A2:K2"/>
    <mergeCell ref="C3:C4"/>
    <mergeCell ref="C5:C6"/>
    <mergeCell ref="A3:B6"/>
    <mergeCell ref="D3:E3"/>
    <mergeCell ref="D4:E4"/>
    <mergeCell ref="F3:G3"/>
    <mergeCell ref="F4:G4"/>
    <mergeCell ref="H3:I3"/>
    <mergeCell ref="H4:I4"/>
    <mergeCell ref="J3:K6"/>
    <mergeCell ref="A7:B7"/>
    <mergeCell ref="J7:K7"/>
    <mergeCell ref="A17:B17"/>
    <mergeCell ref="A12:B12"/>
    <mergeCell ref="A27:B27"/>
    <mergeCell ref="J12:K12"/>
    <mergeCell ref="J17:K17"/>
    <mergeCell ref="J22:K22"/>
    <mergeCell ref="J27:K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portrait" r:id="rId1"/>
  <headerFooter>
    <oddHeader>&amp;L&amp;8PCBS: Hotel Activities in the West Bank (Annual Bulletin, 2024)&amp;R&amp;1&amp;K00+000ء&amp;8&amp;K01+000PCBS: النشاط الفندقي في الضفة الغربية (النشرة السنوية، 2024)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00B0F0"/>
  </sheetPr>
  <dimension ref="A1:J43"/>
  <sheetViews>
    <sheetView rightToLeft="1" view="pageBreakPreview" zoomScale="85" zoomScaleNormal="100" zoomScaleSheetLayoutView="85" workbookViewId="0">
      <selection activeCell="O7" sqref="O7"/>
    </sheetView>
  </sheetViews>
  <sheetFormatPr defaultRowHeight="14.25"/>
  <cols>
    <col min="1" max="1" width="10.625" customWidth="1"/>
    <col min="2" max="2" width="3.75" bestFit="1" customWidth="1"/>
    <col min="3" max="3" width="7.25" customWidth="1"/>
    <col min="4" max="4" width="7.75" customWidth="1"/>
    <col min="5" max="5" width="7.625" customWidth="1"/>
    <col min="6" max="6" width="9.25" customWidth="1"/>
    <col min="7" max="7" width="6.75" customWidth="1"/>
    <col min="8" max="8" width="8.75" customWidth="1"/>
    <col min="9" max="9" width="4.875" customWidth="1"/>
    <col min="10" max="10" width="15.625" customWidth="1"/>
  </cols>
  <sheetData>
    <row r="1" spans="1:10" ht="20.25" customHeight="1">
      <c r="A1" s="1415" t="s">
        <v>403</v>
      </c>
      <c r="B1" s="1415"/>
      <c r="C1" s="1415"/>
      <c r="D1" s="1415"/>
      <c r="E1" s="1415"/>
      <c r="F1" s="1415"/>
      <c r="G1" s="1415"/>
      <c r="H1" s="1415"/>
      <c r="I1" s="1415"/>
      <c r="J1" s="1415"/>
    </row>
    <row r="2" spans="1:10" ht="24.75" customHeight="1">
      <c r="A2" s="1274" t="s">
        <v>404</v>
      </c>
      <c r="B2" s="1274"/>
      <c r="C2" s="1274"/>
      <c r="D2" s="1274"/>
      <c r="E2" s="1274"/>
      <c r="F2" s="1274"/>
      <c r="G2" s="1274"/>
      <c r="H2" s="1274"/>
      <c r="I2" s="1274"/>
      <c r="J2" s="1274"/>
    </row>
    <row r="3" spans="1:10" ht="6" customHeight="1">
      <c r="A3" s="2"/>
    </row>
    <row r="4" spans="1:10" ht="18.75" customHeight="1">
      <c r="A4" s="1402" t="s">
        <v>166</v>
      </c>
      <c r="B4" s="1418"/>
      <c r="C4" s="736" t="s">
        <v>79</v>
      </c>
      <c r="D4" s="1416" t="s">
        <v>154</v>
      </c>
      <c r="E4" s="1416"/>
      <c r="F4" s="1417" t="s">
        <v>153</v>
      </c>
      <c r="G4" s="1417"/>
      <c r="H4" s="1417"/>
      <c r="I4" s="1343" t="s">
        <v>83</v>
      </c>
      <c r="J4" s="1264"/>
    </row>
    <row r="5" spans="1:10" ht="40.5">
      <c r="A5" s="1404"/>
      <c r="B5" s="1419"/>
      <c r="C5" s="1265" t="s">
        <v>142</v>
      </c>
      <c r="D5" s="134" t="s">
        <v>62</v>
      </c>
      <c r="E5" s="138" t="s">
        <v>64</v>
      </c>
      <c r="F5" s="135" t="s">
        <v>178</v>
      </c>
      <c r="G5" s="135" t="s">
        <v>68</v>
      </c>
      <c r="H5" s="135" t="s">
        <v>334</v>
      </c>
      <c r="I5" s="1344"/>
      <c r="J5" s="1345"/>
    </row>
    <row r="6" spans="1:10" ht="23.25" customHeight="1">
      <c r="A6" s="1406"/>
      <c r="B6" s="1420"/>
      <c r="C6" s="1250"/>
      <c r="D6" s="773" t="s">
        <v>63</v>
      </c>
      <c r="E6" s="52" t="s">
        <v>65</v>
      </c>
      <c r="F6" s="969" t="s">
        <v>67</v>
      </c>
      <c r="G6" s="969" t="s">
        <v>69</v>
      </c>
      <c r="H6" s="969" t="s">
        <v>70</v>
      </c>
      <c r="I6" s="1347"/>
      <c r="J6" s="1348"/>
    </row>
    <row r="7" spans="1:10" ht="18" customHeight="1">
      <c r="A7" s="1314" t="s">
        <v>250</v>
      </c>
      <c r="B7" s="1390"/>
      <c r="C7" s="811">
        <v>100</v>
      </c>
      <c r="D7" s="1071">
        <v>49476</v>
      </c>
      <c r="E7" s="1071">
        <v>625</v>
      </c>
      <c r="F7" s="1071">
        <v>85425</v>
      </c>
      <c r="G7" s="1071">
        <v>8427</v>
      </c>
      <c r="H7" s="1072">
        <v>7900</v>
      </c>
      <c r="I7" s="1412" t="s">
        <v>249</v>
      </c>
      <c r="J7" s="1413"/>
    </row>
    <row r="8" spans="1:10" ht="18" customHeight="1">
      <c r="A8" s="756"/>
      <c r="B8" s="192" t="s">
        <v>85</v>
      </c>
      <c r="C8" s="817">
        <v>94</v>
      </c>
      <c r="D8" s="1066">
        <v>7285</v>
      </c>
      <c r="E8" s="1073">
        <v>48</v>
      </c>
      <c r="F8" s="1073">
        <v>5607</v>
      </c>
      <c r="G8" s="1073">
        <v>3085</v>
      </c>
      <c r="H8" s="1076">
        <v>1745</v>
      </c>
      <c r="I8" s="833" t="s">
        <v>85</v>
      </c>
      <c r="J8" s="952"/>
    </row>
    <row r="9" spans="1:10" ht="18" customHeight="1">
      <c r="A9" s="756"/>
      <c r="B9" s="713" t="s">
        <v>86</v>
      </c>
      <c r="C9" s="817">
        <v>98</v>
      </c>
      <c r="D9" s="1066">
        <v>12179</v>
      </c>
      <c r="E9" s="1075">
        <v>160</v>
      </c>
      <c r="F9" s="1073">
        <v>25078</v>
      </c>
      <c r="G9" s="1075">
        <v>1953</v>
      </c>
      <c r="H9" s="1076">
        <v>1286</v>
      </c>
      <c r="I9" s="846" t="s">
        <v>86</v>
      </c>
      <c r="J9" s="952"/>
    </row>
    <row r="10" spans="1:10" ht="18" customHeight="1">
      <c r="A10" s="756"/>
      <c r="B10" s="713" t="s">
        <v>87</v>
      </c>
      <c r="C10" s="817">
        <v>101</v>
      </c>
      <c r="D10" s="1066">
        <v>15247</v>
      </c>
      <c r="E10" s="1066">
        <v>295</v>
      </c>
      <c r="F10" s="1066">
        <v>27727</v>
      </c>
      <c r="G10" s="1066">
        <v>1955</v>
      </c>
      <c r="H10" s="1219">
        <v>3111</v>
      </c>
      <c r="I10" s="846" t="s">
        <v>87</v>
      </c>
      <c r="J10" s="952"/>
    </row>
    <row r="11" spans="1:10" ht="18" customHeight="1">
      <c r="A11" s="755"/>
      <c r="B11" s="713" t="s">
        <v>88</v>
      </c>
      <c r="C11" s="817">
        <v>100</v>
      </c>
      <c r="D11" s="1066">
        <v>14765</v>
      </c>
      <c r="E11" s="1066">
        <v>122</v>
      </c>
      <c r="F11" s="1066">
        <v>27013</v>
      </c>
      <c r="G11" s="1066">
        <v>1434</v>
      </c>
      <c r="H11" s="1219">
        <v>1758</v>
      </c>
      <c r="I11" s="846" t="s">
        <v>88</v>
      </c>
      <c r="J11" s="839"/>
    </row>
    <row r="12" spans="1:10" ht="18" customHeight="1">
      <c r="A12" s="1410" t="s">
        <v>145</v>
      </c>
      <c r="B12" s="1411"/>
      <c r="C12" s="817">
        <v>28</v>
      </c>
      <c r="D12" s="1073">
        <v>15599</v>
      </c>
      <c r="E12" s="1073">
        <v>4</v>
      </c>
      <c r="F12" s="1073">
        <v>19843</v>
      </c>
      <c r="G12" s="1073">
        <v>0</v>
      </c>
      <c r="H12" s="1074">
        <v>15</v>
      </c>
      <c r="I12" s="1414" t="s">
        <v>146</v>
      </c>
      <c r="J12" s="1321"/>
    </row>
    <row r="13" spans="1:10" ht="18" customHeight="1">
      <c r="A13" s="753"/>
      <c r="B13" s="754" t="s">
        <v>85</v>
      </c>
      <c r="C13" s="818">
        <v>28</v>
      </c>
      <c r="D13" s="1077">
        <v>2420</v>
      </c>
      <c r="E13" s="1077">
        <v>1</v>
      </c>
      <c r="F13" s="1077">
        <v>1491</v>
      </c>
      <c r="G13" s="1077">
        <v>0</v>
      </c>
      <c r="H13" s="1080">
        <v>1</v>
      </c>
      <c r="I13" s="836" t="s">
        <v>85</v>
      </c>
      <c r="J13" s="839"/>
    </row>
    <row r="14" spans="1:10" ht="18" customHeight="1">
      <c r="A14" s="753"/>
      <c r="B14" s="754" t="s">
        <v>86</v>
      </c>
      <c r="C14" s="818">
        <v>28</v>
      </c>
      <c r="D14" s="1077">
        <v>4450</v>
      </c>
      <c r="E14" s="1052">
        <v>2</v>
      </c>
      <c r="F14" s="1077">
        <v>7442</v>
      </c>
      <c r="G14" s="1052">
        <v>0</v>
      </c>
      <c r="H14" s="1078">
        <v>3</v>
      </c>
      <c r="I14" s="836" t="s">
        <v>86</v>
      </c>
      <c r="J14" s="839"/>
    </row>
    <row r="15" spans="1:10" ht="18" customHeight="1">
      <c r="A15" s="753"/>
      <c r="B15" s="754" t="s">
        <v>87</v>
      </c>
      <c r="C15" s="818">
        <v>28</v>
      </c>
      <c r="D15" s="1077">
        <v>4544</v>
      </c>
      <c r="E15" s="1052">
        <v>0</v>
      </c>
      <c r="F15" s="1077">
        <v>5375</v>
      </c>
      <c r="G15" s="1052">
        <v>0</v>
      </c>
      <c r="H15" s="1078">
        <v>0</v>
      </c>
      <c r="I15" s="836" t="s">
        <v>87</v>
      </c>
      <c r="J15" s="839"/>
    </row>
    <row r="16" spans="1:10" ht="18" customHeight="1">
      <c r="A16" s="755"/>
      <c r="B16" s="754" t="s">
        <v>88</v>
      </c>
      <c r="C16" s="818">
        <v>28</v>
      </c>
      <c r="D16" s="1077">
        <v>4185</v>
      </c>
      <c r="E16" s="1077">
        <v>1</v>
      </c>
      <c r="F16" s="1077">
        <v>5535</v>
      </c>
      <c r="G16" s="1052">
        <v>0</v>
      </c>
      <c r="H16" s="1078">
        <v>11</v>
      </c>
      <c r="I16" s="836" t="s">
        <v>88</v>
      </c>
      <c r="J16" s="839"/>
    </row>
    <row r="17" spans="1:10" ht="18" customHeight="1">
      <c r="A17" s="1410" t="s">
        <v>291</v>
      </c>
      <c r="B17" s="1411"/>
      <c r="C17" s="817">
        <v>31</v>
      </c>
      <c r="D17" s="1073">
        <v>27025</v>
      </c>
      <c r="E17" s="1073">
        <v>598</v>
      </c>
      <c r="F17" s="1073">
        <v>40532</v>
      </c>
      <c r="G17" s="1073">
        <v>403</v>
      </c>
      <c r="H17" s="1074">
        <v>1876</v>
      </c>
      <c r="I17" s="1414" t="s">
        <v>292</v>
      </c>
      <c r="J17" s="1321"/>
    </row>
    <row r="18" spans="1:10" ht="18" customHeight="1">
      <c r="A18" s="753"/>
      <c r="B18" s="754" t="s">
        <v>85</v>
      </c>
      <c r="C18" s="818">
        <v>29</v>
      </c>
      <c r="D18" s="1077">
        <v>3255</v>
      </c>
      <c r="E18" s="1086">
        <v>46</v>
      </c>
      <c r="F18" s="1077">
        <v>1147</v>
      </c>
      <c r="G18" s="1079">
        <v>51</v>
      </c>
      <c r="H18" s="1078">
        <v>189</v>
      </c>
      <c r="I18" s="836" t="s">
        <v>85</v>
      </c>
      <c r="J18" s="839"/>
    </row>
    <row r="19" spans="1:10" ht="18" customHeight="1">
      <c r="A19" s="753"/>
      <c r="B19" s="754" t="s">
        <v>86</v>
      </c>
      <c r="C19" s="818">
        <v>31</v>
      </c>
      <c r="D19" s="1077">
        <v>5941</v>
      </c>
      <c r="E19" s="1052">
        <v>146</v>
      </c>
      <c r="F19" s="1077">
        <v>14415</v>
      </c>
      <c r="G19" s="1086">
        <v>127</v>
      </c>
      <c r="H19" s="1078">
        <v>312</v>
      </c>
      <c r="I19" s="836" t="s">
        <v>86</v>
      </c>
      <c r="J19" s="839"/>
    </row>
    <row r="20" spans="1:10" ht="18" customHeight="1">
      <c r="A20" s="753"/>
      <c r="B20" s="754" t="s">
        <v>87</v>
      </c>
      <c r="C20" s="818">
        <v>35</v>
      </c>
      <c r="D20" s="1077">
        <v>9004</v>
      </c>
      <c r="E20" s="1052">
        <v>295</v>
      </c>
      <c r="F20" s="1077">
        <v>13129</v>
      </c>
      <c r="G20" s="1086">
        <v>148</v>
      </c>
      <c r="H20" s="1078">
        <v>747</v>
      </c>
      <c r="I20" s="836" t="s">
        <v>87</v>
      </c>
      <c r="J20" s="839"/>
    </row>
    <row r="21" spans="1:10" ht="18" customHeight="1">
      <c r="A21" s="755"/>
      <c r="B21" s="754" t="s">
        <v>88</v>
      </c>
      <c r="C21" s="818">
        <v>31</v>
      </c>
      <c r="D21" s="1077">
        <v>8825</v>
      </c>
      <c r="E21" s="1052">
        <v>111</v>
      </c>
      <c r="F21" s="1077">
        <v>11841</v>
      </c>
      <c r="G21" s="1086">
        <v>77</v>
      </c>
      <c r="H21" s="1078">
        <v>628</v>
      </c>
      <c r="I21" s="836" t="s">
        <v>88</v>
      </c>
      <c r="J21" s="839"/>
    </row>
    <row r="22" spans="1:10" ht="18" customHeight="1">
      <c r="A22" s="1410" t="s">
        <v>319</v>
      </c>
      <c r="B22" s="1411"/>
      <c r="C22" s="817">
        <v>29</v>
      </c>
      <c r="D22" s="1073">
        <v>4</v>
      </c>
      <c r="E22" s="1073">
        <v>22</v>
      </c>
      <c r="F22" s="1073">
        <v>17415</v>
      </c>
      <c r="G22" s="1073">
        <v>3421</v>
      </c>
      <c r="H22" s="1074">
        <v>5851</v>
      </c>
      <c r="I22" s="1414" t="s">
        <v>323</v>
      </c>
      <c r="J22" s="1321"/>
    </row>
    <row r="23" spans="1:10" ht="18" customHeight="1">
      <c r="A23" s="753"/>
      <c r="B23" s="754" t="s">
        <v>85</v>
      </c>
      <c r="C23" s="818">
        <v>27</v>
      </c>
      <c r="D23" s="1077">
        <v>0</v>
      </c>
      <c r="E23" s="1086">
        <v>0</v>
      </c>
      <c r="F23" s="1077">
        <v>2577</v>
      </c>
      <c r="G23" s="1077">
        <v>1878</v>
      </c>
      <c r="H23" s="1078">
        <v>1553</v>
      </c>
      <c r="I23" s="836" t="s">
        <v>85</v>
      </c>
      <c r="J23" s="839"/>
    </row>
    <row r="24" spans="1:10" ht="18" customHeight="1">
      <c r="A24" s="753"/>
      <c r="B24" s="754" t="s">
        <v>86</v>
      </c>
      <c r="C24" s="818">
        <v>27</v>
      </c>
      <c r="D24" s="1077">
        <v>0</v>
      </c>
      <c r="E24" s="1079">
        <v>12</v>
      </c>
      <c r="F24" s="1079">
        <v>1185</v>
      </c>
      <c r="G24" s="1079">
        <v>170</v>
      </c>
      <c r="H24" s="1080">
        <v>893</v>
      </c>
      <c r="I24" s="836" t="s">
        <v>86</v>
      </c>
      <c r="J24" s="839"/>
    </row>
    <row r="25" spans="1:10" ht="18" customHeight="1">
      <c r="A25" s="753"/>
      <c r="B25" s="754" t="s">
        <v>87</v>
      </c>
      <c r="C25" s="818">
        <v>28</v>
      </c>
      <c r="D25" s="1077">
        <v>0</v>
      </c>
      <c r="E25" s="1079">
        <v>0</v>
      </c>
      <c r="F25" s="1079">
        <v>7381</v>
      </c>
      <c r="G25" s="1079">
        <v>1008</v>
      </c>
      <c r="H25" s="1080">
        <v>2362</v>
      </c>
      <c r="I25" s="836" t="s">
        <v>87</v>
      </c>
      <c r="J25" s="839"/>
    </row>
    <row r="26" spans="1:10" ht="18" customHeight="1">
      <c r="A26" s="755"/>
      <c r="B26" s="754" t="s">
        <v>88</v>
      </c>
      <c r="C26" s="818">
        <v>29</v>
      </c>
      <c r="D26" s="1077">
        <v>4</v>
      </c>
      <c r="E26" s="1079">
        <v>10</v>
      </c>
      <c r="F26" s="1077">
        <v>6272</v>
      </c>
      <c r="G26" s="1086">
        <v>365</v>
      </c>
      <c r="H26" s="1078">
        <v>1043</v>
      </c>
      <c r="I26" s="836" t="s">
        <v>88</v>
      </c>
      <c r="J26" s="839"/>
    </row>
    <row r="27" spans="1:10" ht="18" customHeight="1">
      <c r="A27" s="1410" t="s">
        <v>100</v>
      </c>
      <c r="B27" s="1411"/>
      <c r="C27" s="976">
        <v>12</v>
      </c>
      <c r="D27" s="1073">
        <v>6848</v>
      </c>
      <c r="E27" s="1073">
        <v>1</v>
      </c>
      <c r="F27" s="1073">
        <v>7635</v>
      </c>
      <c r="G27" s="1073">
        <v>4603</v>
      </c>
      <c r="H27" s="1074">
        <v>158</v>
      </c>
      <c r="I27" s="1414" t="s">
        <v>147</v>
      </c>
      <c r="J27" s="1321"/>
    </row>
    <row r="28" spans="1:10" ht="18" customHeight="1">
      <c r="A28" s="753"/>
      <c r="B28" s="754" t="s">
        <v>85</v>
      </c>
      <c r="C28" s="974">
        <v>10</v>
      </c>
      <c r="D28" s="1077">
        <v>1610</v>
      </c>
      <c r="E28" s="1086">
        <v>1</v>
      </c>
      <c r="F28" s="1086">
        <v>392</v>
      </c>
      <c r="G28" s="1086">
        <v>1156</v>
      </c>
      <c r="H28" s="1078">
        <v>2</v>
      </c>
      <c r="I28" s="836" t="s">
        <v>85</v>
      </c>
      <c r="J28" s="839"/>
    </row>
    <row r="29" spans="1:10" ht="18" customHeight="1">
      <c r="A29" s="753"/>
      <c r="B29" s="754" t="s">
        <v>86</v>
      </c>
      <c r="C29" s="974">
        <v>12</v>
      </c>
      <c r="D29" s="1079">
        <v>1788</v>
      </c>
      <c r="E29" s="1079">
        <v>0</v>
      </c>
      <c r="F29" s="1079">
        <v>2036</v>
      </c>
      <c r="G29" s="1079">
        <v>1656</v>
      </c>
      <c r="H29" s="1080">
        <v>78</v>
      </c>
      <c r="I29" s="836" t="s">
        <v>86</v>
      </c>
      <c r="J29" s="839"/>
    </row>
    <row r="30" spans="1:10" ht="18" customHeight="1">
      <c r="A30" s="753"/>
      <c r="B30" s="754" t="s">
        <v>87</v>
      </c>
      <c r="C30" s="974">
        <v>10</v>
      </c>
      <c r="D30" s="1079">
        <v>1699</v>
      </c>
      <c r="E30" s="1079">
        <v>0</v>
      </c>
      <c r="F30" s="1079">
        <v>1842</v>
      </c>
      <c r="G30" s="1079">
        <v>799</v>
      </c>
      <c r="H30" s="1080">
        <v>2</v>
      </c>
      <c r="I30" s="836" t="s">
        <v>87</v>
      </c>
      <c r="J30" s="839"/>
    </row>
    <row r="31" spans="1:10" ht="18" customHeight="1">
      <c r="A31" s="224"/>
      <c r="B31" s="45" t="s">
        <v>88</v>
      </c>
      <c r="C31" s="975">
        <v>12</v>
      </c>
      <c r="D31" s="1081">
        <v>1751</v>
      </c>
      <c r="E31" s="1081">
        <v>0</v>
      </c>
      <c r="F31" s="1081">
        <v>3365</v>
      </c>
      <c r="G31" s="1081">
        <v>992</v>
      </c>
      <c r="H31" s="1082">
        <v>76</v>
      </c>
      <c r="I31" s="837" t="s">
        <v>88</v>
      </c>
      <c r="J31" s="840"/>
    </row>
    <row r="32" spans="1:10" ht="15" hidden="1" customHeight="1">
      <c r="A32" s="1334" t="s">
        <v>290</v>
      </c>
      <c r="B32" s="1334"/>
      <c r="C32" s="1334"/>
      <c r="D32" s="1334"/>
      <c r="E32" s="1334"/>
      <c r="F32" s="1421" t="s">
        <v>297</v>
      </c>
      <c r="G32" s="1421"/>
      <c r="H32" s="1421"/>
      <c r="I32" s="1421"/>
      <c r="J32" s="1421"/>
    </row>
    <row r="33" spans="1:10" ht="18.75" customHeight="1">
      <c r="A33" s="1334" t="s">
        <v>368</v>
      </c>
      <c r="B33" s="1334"/>
      <c r="C33" s="1334"/>
      <c r="D33" s="1334"/>
      <c r="E33" s="31"/>
      <c r="F33" s="31"/>
      <c r="G33" s="1423" t="s">
        <v>369</v>
      </c>
      <c r="H33" s="1423"/>
      <c r="I33" s="1423"/>
      <c r="J33" s="1423"/>
    </row>
    <row r="34" spans="1:10" ht="18.75" customHeight="1">
      <c r="A34" s="1334" t="s">
        <v>290</v>
      </c>
      <c r="B34" s="1334"/>
      <c r="C34" s="1334"/>
      <c r="D34" s="1334"/>
      <c r="E34" s="1334"/>
      <c r="F34" s="1421" t="s">
        <v>358</v>
      </c>
      <c r="G34" s="1421"/>
      <c r="H34" s="1421"/>
      <c r="I34" s="1421"/>
      <c r="J34" s="1421"/>
    </row>
    <row r="35" spans="1:10" ht="18.75" customHeight="1">
      <c r="A35" s="743"/>
      <c r="B35" s="1101" t="s">
        <v>348</v>
      </c>
      <c r="C35" s="743"/>
      <c r="D35" s="743"/>
      <c r="E35" s="34"/>
      <c r="F35" s="34"/>
      <c r="G35" s="34"/>
      <c r="H35" s="1422" t="s">
        <v>353</v>
      </c>
      <c r="I35" s="1422"/>
      <c r="J35" s="1422"/>
    </row>
    <row r="37" spans="1:10">
      <c r="C37" s="160"/>
      <c r="D37" s="160"/>
      <c r="E37" s="160"/>
      <c r="F37" s="160"/>
      <c r="G37" s="160"/>
      <c r="H37" s="160"/>
      <c r="I37" s="160"/>
    </row>
    <row r="38" spans="1:10">
      <c r="C38" s="160"/>
      <c r="D38" s="160"/>
      <c r="E38" s="160"/>
      <c r="F38" s="160"/>
      <c r="G38" s="160"/>
      <c r="H38" s="160"/>
      <c r="I38" s="160"/>
    </row>
    <row r="39" spans="1:10">
      <c r="C39" s="160"/>
      <c r="D39" s="160"/>
      <c r="E39" s="160"/>
      <c r="F39" s="160"/>
      <c r="G39" s="160"/>
      <c r="H39" s="160"/>
      <c r="I39" s="160"/>
    </row>
    <row r="40" spans="1:10">
      <c r="C40" s="160"/>
      <c r="D40" s="160"/>
      <c r="E40" s="160"/>
      <c r="F40" s="160"/>
      <c r="G40" s="160"/>
      <c r="H40" s="160"/>
      <c r="I40" s="160"/>
    </row>
    <row r="41" spans="1:10">
      <c r="C41" s="160"/>
      <c r="D41" s="160"/>
      <c r="E41" s="160"/>
      <c r="F41" s="160"/>
      <c r="G41" s="160"/>
      <c r="H41" s="160"/>
      <c r="I41" s="160"/>
    </row>
    <row r="42" spans="1:10">
      <c r="C42" s="160"/>
      <c r="D42" s="160"/>
      <c r="E42" s="160"/>
      <c r="F42" s="160"/>
      <c r="G42" s="160"/>
      <c r="H42" s="160"/>
      <c r="I42" s="160"/>
    </row>
    <row r="43" spans="1:10">
      <c r="C43" s="160"/>
      <c r="D43" s="160"/>
      <c r="E43" s="160"/>
      <c r="F43" s="160"/>
      <c r="G43" s="160"/>
      <c r="H43" s="160"/>
      <c r="I43" s="160"/>
    </row>
  </sheetData>
  <mergeCells count="24">
    <mergeCell ref="F32:J32"/>
    <mergeCell ref="A22:B22"/>
    <mergeCell ref="A27:B27"/>
    <mergeCell ref="A32:E32"/>
    <mergeCell ref="I22:J22"/>
    <mergeCell ref="I27:J27"/>
    <mergeCell ref="A34:E34"/>
    <mergeCell ref="F34:J34"/>
    <mergeCell ref="H35:J35"/>
    <mergeCell ref="A33:D33"/>
    <mergeCell ref="G33:J33"/>
    <mergeCell ref="A1:J1"/>
    <mergeCell ref="A2:J2"/>
    <mergeCell ref="D4:E4"/>
    <mergeCell ref="F4:H4"/>
    <mergeCell ref="C5:C6"/>
    <mergeCell ref="I4:J6"/>
    <mergeCell ref="A4:B6"/>
    <mergeCell ref="A7:B7"/>
    <mergeCell ref="A12:B12"/>
    <mergeCell ref="I7:J7"/>
    <mergeCell ref="I12:J12"/>
    <mergeCell ref="I17:J17"/>
    <mergeCell ref="A17:B1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portrait" r:id="rId1"/>
  <headerFooter>
    <oddHeader>&amp;L&amp;8PCBS: Hotel Activities in the West Bank (Annual Bulletin, 2024)&amp;R&amp;1&amp;K00+000ء&amp;8&amp;K01+000PCBS: النشاط الفندقي في الضفة الغربية (النشرة السنوية، 2024)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00B0F0"/>
  </sheetPr>
  <dimension ref="A1:J33"/>
  <sheetViews>
    <sheetView rightToLeft="1" view="pageBreakPreview" zoomScale="85" zoomScaleNormal="100" zoomScaleSheetLayoutView="85" workbookViewId="0">
      <selection activeCell="O7" sqref="O7"/>
    </sheetView>
  </sheetViews>
  <sheetFormatPr defaultRowHeight="14.25"/>
  <cols>
    <col min="1" max="1" width="10.625" customWidth="1"/>
    <col min="2" max="2" width="3.875" customWidth="1"/>
    <col min="3" max="6" width="7.75" customWidth="1"/>
    <col min="7" max="7" width="9.125" customWidth="1"/>
    <col min="8" max="8" width="9.25" customWidth="1"/>
    <col min="9" max="9" width="4.25" customWidth="1"/>
    <col min="10" max="10" width="14.375" customWidth="1"/>
  </cols>
  <sheetData>
    <row r="1" spans="1:10" ht="19.5" customHeight="1">
      <c r="A1" s="1415" t="s">
        <v>405</v>
      </c>
      <c r="B1" s="1415"/>
      <c r="C1" s="1415"/>
      <c r="D1" s="1415"/>
      <c r="E1" s="1415"/>
      <c r="F1" s="1415"/>
      <c r="G1" s="1415"/>
      <c r="H1" s="1415"/>
      <c r="I1" s="1415"/>
      <c r="J1" s="1415"/>
    </row>
    <row r="2" spans="1:10" ht="29.25" customHeight="1">
      <c r="A2" s="1274" t="s">
        <v>406</v>
      </c>
      <c r="B2" s="1274"/>
      <c r="C2" s="1274"/>
      <c r="D2" s="1274"/>
      <c r="E2" s="1274"/>
      <c r="F2" s="1274"/>
      <c r="G2" s="1274"/>
      <c r="H2" s="1274"/>
      <c r="I2" s="1274"/>
      <c r="J2" s="1274"/>
    </row>
    <row r="3" spans="1:10" ht="3.75" customHeight="1">
      <c r="A3" s="3"/>
    </row>
    <row r="4" spans="1:10" ht="18.75" customHeight="1">
      <c r="A4" s="1425" t="s">
        <v>166</v>
      </c>
      <c r="B4" s="1426"/>
      <c r="C4" s="1424" t="s">
        <v>154</v>
      </c>
      <c r="D4" s="1424"/>
      <c r="E4" s="1424"/>
      <c r="F4" s="1369" t="s">
        <v>153</v>
      </c>
      <c r="G4" s="1370"/>
      <c r="H4" s="1402" t="s">
        <v>51</v>
      </c>
      <c r="I4" s="1249" t="s">
        <v>83</v>
      </c>
      <c r="J4" s="1303"/>
    </row>
    <row r="5" spans="1:10" ht="37.5" customHeight="1">
      <c r="A5" s="1427"/>
      <c r="B5" s="1428"/>
      <c r="C5" s="134" t="s">
        <v>71</v>
      </c>
      <c r="D5" s="135" t="s">
        <v>72</v>
      </c>
      <c r="E5" s="4" t="s">
        <v>318</v>
      </c>
      <c r="F5" s="135" t="s">
        <v>179</v>
      </c>
      <c r="G5" s="135" t="s">
        <v>77</v>
      </c>
      <c r="H5" s="1404"/>
      <c r="I5" s="1279"/>
      <c r="J5" s="1280"/>
    </row>
    <row r="6" spans="1:10" ht="36" customHeight="1">
      <c r="A6" s="1429"/>
      <c r="B6" s="1430"/>
      <c r="C6" s="773" t="s">
        <v>286</v>
      </c>
      <c r="D6" s="1006" t="s">
        <v>74</v>
      </c>
      <c r="E6" s="1006" t="s">
        <v>311</v>
      </c>
      <c r="F6" s="1006" t="s">
        <v>73</v>
      </c>
      <c r="G6" s="1006" t="s">
        <v>75</v>
      </c>
      <c r="H6" s="1003" t="s">
        <v>52</v>
      </c>
      <c r="I6" s="1374"/>
      <c r="J6" s="1280"/>
    </row>
    <row r="7" spans="1:10" ht="18" customHeight="1">
      <c r="A7" s="1331" t="s">
        <v>250</v>
      </c>
      <c r="B7" s="1432"/>
      <c r="C7" s="1071">
        <v>548</v>
      </c>
      <c r="D7" s="1064">
        <v>11053</v>
      </c>
      <c r="E7" s="1064">
        <v>145</v>
      </c>
      <c r="F7" s="1064">
        <v>668</v>
      </c>
      <c r="G7" s="1064">
        <v>81</v>
      </c>
      <c r="H7" s="1064">
        <v>164348</v>
      </c>
      <c r="I7" s="1316" t="s">
        <v>249</v>
      </c>
      <c r="J7" s="1317"/>
    </row>
    <row r="8" spans="1:10" ht="18" customHeight="1">
      <c r="A8" s="1020"/>
      <c r="B8" s="192" t="s">
        <v>85</v>
      </c>
      <c r="C8" s="1065">
        <v>63</v>
      </c>
      <c r="D8" s="1066">
        <v>2948</v>
      </c>
      <c r="E8" s="1066">
        <v>1</v>
      </c>
      <c r="F8" s="1066">
        <v>77</v>
      </c>
      <c r="G8" s="1066">
        <v>3</v>
      </c>
      <c r="H8" s="1067">
        <v>20862</v>
      </c>
      <c r="I8" s="901" t="s">
        <v>85</v>
      </c>
      <c r="J8" s="1018"/>
    </row>
    <row r="9" spans="1:10" ht="18" customHeight="1">
      <c r="A9" s="1020"/>
      <c r="B9" s="192" t="s">
        <v>86</v>
      </c>
      <c r="C9" s="1065">
        <v>247</v>
      </c>
      <c r="D9" s="1066">
        <v>2918</v>
      </c>
      <c r="E9" s="1066">
        <v>11</v>
      </c>
      <c r="F9" s="1066">
        <v>195</v>
      </c>
      <c r="G9" s="1066">
        <v>20</v>
      </c>
      <c r="H9" s="1067">
        <v>44047</v>
      </c>
      <c r="I9" s="901" t="s">
        <v>86</v>
      </c>
      <c r="J9" s="1018"/>
    </row>
    <row r="10" spans="1:10" ht="18" customHeight="1">
      <c r="A10" s="1020"/>
      <c r="B10" s="192" t="s">
        <v>87</v>
      </c>
      <c r="C10" s="1065">
        <v>177</v>
      </c>
      <c r="D10" s="1066">
        <v>3805</v>
      </c>
      <c r="E10" s="1066">
        <v>40</v>
      </c>
      <c r="F10" s="1066">
        <v>279</v>
      </c>
      <c r="G10" s="1066">
        <v>57</v>
      </c>
      <c r="H10" s="1067">
        <v>52693</v>
      </c>
      <c r="I10" s="901" t="s">
        <v>87</v>
      </c>
      <c r="J10" s="1018"/>
    </row>
    <row r="11" spans="1:10" ht="18" customHeight="1">
      <c r="A11" s="1020"/>
      <c r="B11" s="192" t="s">
        <v>88</v>
      </c>
      <c r="C11" s="1065">
        <v>61</v>
      </c>
      <c r="D11" s="1066">
        <v>1382</v>
      </c>
      <c r="E11" s="1066">
        <v>93</v>
      </c>
      <c r="F11" s="1066">
        <v>117</v>
      </c>
      <c r="G11" s="1066">
        <v>1</v>
      </c>
      <c r="H11" s="1067">
        <v>46746</v>
      </c>
      <c r="I11" s="901" t="s">
        <v>88</v>
      </c>
      <c r="J11" s="1018"/>
    </row>
    <row r="12" spans="1:10" ht="18" customHeight="1">
      <c r="A12" s="1433" t="s">
        <v>97</v>
      </c>
      <c r="B12" s="1434"/>
      <c r="C12" s="1065">
        <v>4</v>
      </c>
      <c r="D12" s="1066">
        <v>162</v>
      </c>
      <c r="E12" s="1066">
        <v>1</v>
      </c>
      <c r="F12" s="1066">
        <v>0</v>
      </c>
      <c r="G12" s="1066">
        <v>0</v>
      </c>
      <c r="H12" s="1067">
        <v>35628</v>
      </c>
      <c r="I12" s="1320" t="s">
        <v>146</v>
      </c>
      <c r="J12" s="1321"/>
    </row>
    <row r="13" spans="1:10" ht="18" customHeight="1">
      <c r="A13" s="36"/>
      <c r="B13" s="1015" t="s">
        <v>85</v>
      </c>
      <c r="C13" s="1068">
        <v>4</v>
      </c>
      <c r="D13" s="1069">
        <v>3</v>
      </c>
      <c r="E13" s="1069">
        <v>1</v>
      </c>
      <c r="F13" s="1069">
        <v>0</v>
      </c>
      <c r="G13" s="1069">
        <v>0</v>
      </c>
      <c r="H13" s="1067">
        <v>3921</v>
      </c>
      <c r="I13" s="1017" t="s">
        <v>85</v>
      </c>
      <c r="J13" s="1005"/>
    </row>
    <row r="14" spans="1:10" ht="18" customHeight="1">
      <c r="A14" s="36"/>
      <c r="B14" s="1015" t="s">
        <v>86</v>
      </c>
      <c r="C14" s="1068">
        <v>0</v>
      </c>
      <c r="D14" s="1069">
        <v>57</v>
      </c>
      <c r="E14" s="1069">
        <v>0</v>
      </c>
      <c r="F14" s="1069">
        <v>0</v>
      </c>
      <c r="G14" s="1069">
        <v>0</v>
      </c>
      <c r="H14" s="1067">
        <v>11954</v>
      </c>
      <c r="I14" s="1017" t="s">
        <v>86</v>
      </c>
      <c r="J14" s="1005"/>
    </row>
    <row r="15" spans="1:10" ht="18" customHeight="1">
      <c r="A15" s="36"/>
      <c r="B15" s="1015" t="s">
        <v>87</v>
      </c>
      <c r="C15" s="1068">
        <v>0</v>
      </c>
      <c r="D15" s="1069">
        <v>67</v>
      </c>
      <c r="E15" s="1069">
        <v>0</v>
      </c>
      <c r="F15" s="1069">
        <v>0</v>
      </c>
      <c r="G15" s="1069">
        <v>0</v>
      </c>
      <c r="H15" s="1067">
        <v>9986</v>
      </c>
      <c r="I15" s="1017" t="s">
        <v>87</v>
      </c>
      <c r="J15" s="1005"/>
    </row>
    <row r="16" spans="1:10" ht="18" customHeight="1">
      <c r="A16" s="1016"/>
      <c r="B16" s="1015" t="s">
        <v>88</v>
      </c>
      <c r="C16" s="1068">
        <v>0</v>
      </c>
      <c r="D16" s="1069">
        <v>35</v>
      </c>
      <c r="E16" s="1069">
        <v>0</v>
      </c>
      <c r="F16" s="1069">
        <v>0</v>
      </c>
      <c r="G16" s="1069">
        <v>0</v>
      </c>
      <c r="H16" s="1067">
        <v>9767</v>
      </c>
      <c r="I16" s="1017" t="s">
        <v>88</v>
      </c>
      <c r="J16" s="1005"/>
    </row>
    <row r="17" spans="1:10" ht="18" customHeight="1">
      <c r="A17" s="1433" t="s">
        <v>299</v>
      </c>
      <c r="B17" s="1434"/>
      <c r="C17" s="1065">
        <v>30</v>
      </c>
      <c r="D17" s="1066">
        <v>1449</v>
      </c>
      <c r="E17" s="1066">
        <v>22</v>
      </c>
      <c r="F17" s="1066">
        <v>51</v>
      </c>
      <c r="G17" s="1066">
        <v>59</v>
      </c>
      <c r="H17" s="1067">
        <v>72045</v>
      </c>
      <c r="I17" s="1320" t="s">
        <v>367</v>
      </c>
      <c r="J17" s="1321"/>
    </row>
    <row r="18" spans="1:10" ht="18" customHeight="1">
      <c r="A18" s="36"/>
      <c r="B18" s="1015" t="s">
        <v>85</v>
      </c>
      <c r="C18" s="1068">
        <v>3</v>
      </c>
      <c r="D18" s="1069">
        <v>197</v>
      </c>
      <c r="E18" s="1069">
        <v>0</v>
      </c>
      <c r="F18" s="1069">
        <v>3</v>
      </c>
      <c r="G18" s="1069">
        <v>3</v>
      </c>
      <c r="H18" s="1067">
        <v>4894</v>
      </c>
      <c r="I18" s="1017" t="s">
        <v>85</v>
      </c>
      <c r="J18" s="1005"/>
    </row>
    <row r="19" spans="1:10" ht="18" customHeight="1">
      <c r="A19" s="36"/>
      <c r="B19" s="1015" t="s">
        <v>86</v>
      </c>
      <c r="C19" s="1068">
        <v>2</v>
      </c>
      <c r="D19" s="1069">
        <v>329</v>
      </c>
      <c r="E19" s="1066">
        <v>10</v>
      </c>
      <c r="F19" s="1069">
        <v>24</v>
      </c>
      <c r="G19" s="1069">
        <v>18</v>
      </c>
      <c r="H19" s="1067">
        <v>21324</v>
      </c>
      <c r="I19" s="1017" t="s">
        <v>86</v>
      </c>
      <c r="J19" s="1005"/>
    </row>
    <row r="20" spans="1:10" ht="18" customHeight="1">
      <c r="A20" s="36"/>
      <c r="B20" s="1015" t="s">
        <v>87</v>
      </c>
      <c r="C20" s="1068">
        <v>25</v>
      </c>
      <c r="D20" s="1069">
        <v>566</v>
      </c>
      <c r="E20" s="1069">
        <v>8</v>
      </c>
      <c r="F20" s="1069">
        <v>24</v>
      </c>
      <c r="G20" s="1069">
        <v>37</v>
      </c>
      <c r="H20" s="1067">
        <v>23983</v>
      </c>
      <c r="I20" s="1017" t="s">
        <v>87</v>
      </c>
      <c r="J20" s="1005"/>
    </row>
    <row r="21" spans="1:10" ht="18" customHeight="1">
      <c r="A21" s="1016"/>
      <c r="B21" s="1015" t="s">
        <v>88</v>
      </c>
      <c r="C21" s="1068">
        <v>0</v>
      </c>
      <c r="D21" s="1069">
        <v>357</v>
      </c>
      <c r="E21" s="1069">
        <v>4</v>
      </c>
      <c r="F21" s="1069">
        <v>0</v>
      </c>
      <c r="G21" s="1069">
        <v>1</v>
      </c>
      <c r="H21" s="1067">
        <v>21844</v>
      </c>
      <c r="I21" s="1017" t="s">
        <v>88</v>
      </c>
      <c r="J21" s="1005"/>
    </row>
    <row r="22" spans="1:10" ht="18" customHeight="1">
      <c r="A22" s="1433" t="s">
        <v>320</v>
      </c>
      <c r="B22" s="1434"/>
      <c r="C22" s="1065">
        <v>207</v>
      </c>
      <c r="D22" s="1066">
        <v>8155</v>
      </c>
      <c r="E22" s="1066">
        <v>0</v>
      </c>
      <c r="F22" s="1066">
        <v>8</v>
      </c>
      <c r="G22" s="1066">
        <v>14</v>
      </c>
      <c r="H22" s="1067">
        <v>35097</v>
      </c>
      <c r="I22" s="1320" t="s">
        <v>324</v>
      </c>
      <c r="J22" s="1321"/>
    </row>
    <row r="23" spans="1:10" ht="18" customHeight="1">
      <c r="A23" s="36"/>
      <c r="B23" s="1015" t="s">
        <v>85</v>
      </c>
      <c r="C23" s="1068">
        <v>0</v>
      </c>
      <c r="D23" s="1069">
        <v>2510</v>
      </c>
      <c r="E23" s="1069">
        <v>0</v>
      </c>
      <c r="F23" s="1069">
        <v>0</v>
      </c>
      <c r="G23" s="1069">
        <v>0</v>
      </c>
      <c r="H23" s="1067">
        <v>8518</v>
      </c>
      <c r="I23" s="1017" t="s">
        <v>85</v>
      </c>
      <c r="J23" s="1005"/>
    </row>
    <row r="24" spans="1:10" ht="18" customHeight="1">
      <c r="A24" s="36"/>
      <c r="B24" s="1015" t="s">
        <v>86</v>
      </c>
      <c r="C24" s="1068">
        <v>52</v>
      </c>
      <c r="D24" s="1069">
        <v>1938</v>
      </c>
      <c r="E24" s="1069">
        <v>0</v>
      </c>
      <c r="F24" s="1069">
        <v>2</v>
      </c>
      <c r="G24" s="1069">
        <v>2</v>
      </c>
      <c r="H24" s="1067">
        <v>4254</v>
      </c>
      <c r="I24" s="1017" t="s">
        <v>86</v>
      </c>
      <c r="J24" s="1005"/>
    </row>
    <row r="25" spans="1:10" ht="18" customHeight="1">
      <c r="A25" s="36"/>
      <c r="B25" s="1015" t="s">
        <v>87</v>
      </c>
      <c r="C25" s="1068">
        <v>94</v>
      </c>
      <c r="D25" s="1069">
        <v>2983</v>
      </c>
      <c r="E25" s="1069">
        <v>0</v>
      </c>
      <c r="F25" s="1069">
        <v>6</v>
      </c>
      <c r="G25" s="1069">
        <v>12</v>
      </c>
      <c r="H25" s="1067">
        <v>13846</v>
      </c>
      <c r="I25" s="1017" t="s">
        <v>87</v>
      </c>
      <c r="J25" s="1005"/>
    </row>
    <row r="26" spans="1:10" ht="18" customHeight="1">
      <c r="A26" s="1016"/>
      <c r="B26" s="1015" t="s">
        <v>88</v>
      </c>
      <c r="C26" s="1068">
        <v>61</v>
      </c>
      <c r="D26" s="1069">
        <v>724</v>
      </c>
      <c r="E26" s="1069">
        <v>0</v>
      </c>
      <c r="F26" s="1069">
        <v>0</v>
      </c>
      <c r="G26" s="1069">
        <v>0</v>
      </c>
      <c r="H26" s="1067">
        <v>8479</v>
      </c>
      <c r="I26" s="1017" t="s">
        <v>88</v>
      </c>
      <c r="J26" s="1005"/>
    </row>
    <row r="27" spans="1:10" ht="18" customHeight="1">
      <c r="A27" s="1433" t="s">
        <v>100</v>
      </c>
      <c r="B27" s="1434"/>
      <c r="C27" s="1065">
        <v>307</v>
      </c>
      <c r="D27" s="1066">
        <v>1287</v>
      </c>
      <c r="E27" s="1066">
        <v>122</v>
      </c>
      <c r="F27" s="1066">
        <v>609</v>
      </c>
      <c r="G27" s="1066">
        <v>8</v>
      </c>
      <c r="H27" s="1067">
        <v>21578</v>
      </c>
      <c r="I27" s="1320" t="s">
        <v>147</v>
      </c>
      <c r="J27" s="1321"/>
    </row>
    <row r="28" spans="1:10" ht="18" customHeight="1">
      <c r="A28" s="36"/>
      <c r="B28" s="1015" t="s">
        <v>85</v>
      </c>
      <c r="C28" s="1068">
        <v>56</v>
      </c>
      <c r="D28" s="1069">
        <v>238</v>
      </c>
      <c r="E28" s="1069">
        <v>0</v>
      </c>
      <c r="F28" s="1069">
        <v>74</v>
      </c>
      <c r="G28" s="1069">
        <v>0</v>
      </c>
      <c r="H28" s="1067">
        <v>3529</v>
      </c>
      <c r="I28" s="1017" t="s">
        <v>85</v>
      </c>
      <c r="J28" s="1005"/>
    </row>
    <row r="29" spans="1:10" ht="18" customHeight="1">
      <c r="A29" s="36"/>
      <c r="B29" s="1015" t="s">
        <v>86</v>
      </c>
      <c r="C29" s="1068">
        <v>193</v>
      </c>
      <c r="D29" s="1069">
        <v>594</v>
      </c>
      <c r="E29" s="1069">
        <v>1</v>
      </c>
      <c r="F29" s="1069">
        <v>169</v>
      </c>
      <c r="G29" s="1069">
        <v>0</v>
      </c>
      <c r="H29" s="1067">
        <v>6515</v>
      </c>
      <c r="I29" s="1017" t="s">
        <v>86</v>
      </c>
      <c r="J29" s="1005"/>
    </row>
    <row r="30" spans="1:10" ht="18" customHeight="1">
      <c r="A30" s="36"/>
      <c r="B30" s="1015" t="s">
        <v>87</v>
      </c>
      <c r="C30" s="1068">
        <v>58</v>
      </c>
      <c r="D30" s="1069">
        <v>189</v>
      </c>
      <c r="E30" s="1069">
        <v>32</v>
      </c>
      <c r="F30" s="1069">
        <v>249</v>
      </c>
      <c r="G30" s="1069">
        <v>8</v>
      </c>
      <c r="H30" s="1067">
        <v>4878</v>
      </c>
      <c r="I30" s="1017" t="s">
        <v>87</v>
      </c>
      <c r="J30" s="1005"/>
    </row>
    <row r="31" spans="1:10" ht="18" customHeight="1">
      <c r="A31" s="47"/>
      <c r="B31" s="45" t="s">
        <v>88</v>
      </c>
      <c r="C31" s="1218">
        <v>0</v>
      </c>
      <c r="D31" s="1100">
        <v>266</v>
      </c>
      <c r="E31" s="1100">
        <v>89</v>
      </c>
      <c r="F31" s="1100">
        <v>117</v>
      </c>
      <c r="G31" s="1100">
        <v>0</v>
      </c>
      <c r="H31" s="1070">
        <v>6656</v>
      </c>
      <c r="I31" s="951" t="s">
        <v>88</v>
      </c>
      <c r="J31" s="941"/>
    </row>
    <row r="32" spans="1:10" ht="18" customHeight="1">
      <c r="A32" s="1334" t="s">
        <v>296</v>
      </c>
      <c r="B32" s="1334"/>
      <c r="C32" s="1334"/>
      <c r="D32" s="1334"/>
      <c r="E32" s="1334"/>
      <c r="F32" s="1421" t="s">
        <v>370</v>
      </c>
      <c r="G32" s="1421"/>
      <c r="H32" s="1421"/>
      <c r="I32" s="1421"/>
      <c r="J32" s="1421"/>
    </row>
    <row r="33" spans="1:10" ht="18" customHeight="1">
      <c r="A33" s="1431" t="s">
        <v>348</v>
      </c>
      <c r="B33" s="1431"/>
      <c r="C33" s="1431"/>
      <c r="D33" s="1431"/>
      <c r="E33" s="1431"/>
      <c r="F33" s="1333" t="s">
        <v>353</v>
      </c>
      <c r="G33" s="1333"/>
      <c r="H33" s="1333"/>
      <c r="I33" s="1333"/>
      <c r="J33" s="1333"/>
    </row>
  </sheetData>
  <mergeCells count="21">
    <mergeCell ref="A32:E32"/>
    <mergeCell ref="F32:J32"/>
    <mergeCell ref="A33:E33"/>
    <mergeCell ref="F33:J33"/>
    <mergeCell ref="A7:B7"/>
    <mergeCell ref="I7:J7"/>
    <mergeCell ref="A17:B17"/>
    <mergeCell ref="A12:B12"/>
    <mergeCell ref="A22:B22"/>
    <mergeCell ref="A27:B27"/>
    <mergeCell ref="I22:J22"/>
    <mergeCell ref="I17:J17"/>
    <mergeCell ref="I12:J12"/>
    <mergeCell ref="I27:J27"/>
    <mergeCell ref="A1:J1"/>
    <mergeCell ref="A2:J2"/>
    <mergeCell ref="C4:E4"/>
    <mergeCell ref="F4:G4"/>
    <mergeCell ref="H4:H5"/>
    <mergeCell ref="A4:B6"/>
    <mergeCell ref="I4:J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portrait" r:id="rId1"/>
  <headerFooter>
    <oddHeader>&amp;L&amp;8PCBS: Hotel Activities in the West Bank (Annual Bulletin, 2024)&amp;R&amp;1&amp;K00+000ء&amp;8&amp;K01+000PCBS: النشاط الفندقي في الضفة الغربية (النشرة السنوية، 2024)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00B0F0"/>
  </sheetPr>
  <dimension ref="A1:J37"/>
  <sheetViews>
    <sheetView rightToLeft="1" view="pageBreakPreview" zoomScale="85" zoomScaleNormal="100" zoomScaleSheetLayoutView="85" workbookViewId="0">
      <selection activeCell="O7" sqref="O7"/>
    </sheetView>
  </sheetViews>
  <sheetFormatPr defaultColWidth="9" defaultRowHeight="14.25"/>
  <cols>
    <col min="1" max="1" width="10.875" style="31" customWidth="1"/>
    <col min="2" max="2" width="3.75" style="31" bestFit="1" customWidth="1"/>
    <col min="3" max="3" width="6.625" style="31" customWidth="1"/>
    <col min="4" max="4" width="7.75" style="31" customWidth="1"/>
    <col min="5" max="5" width="7.375" style="31" customWidth="1"/>
    <col min="6" max="7" width="7.125" style="31" customWidth="1"/>
    <col min="8" max="8" width="10.875" style="31" customWidth="1"/>
    <col min="9" max="9" width="3.75" style="31" bestFit="1" customWidth="1"/>
    <col min="10" max="10" width="16.875" style="31" customWidth="1"/>
    <col min="11" max="16384" width="9" style="31"/>
  </cols>
  <sheetData>
    <row r="1" spans="1:10" ht="21" customHeight="1">
      <c r="A1" s="1376" t="s">
        <v>407</v>
      </c>
      <c r="B1" s="1376"/>
      <c r="C1" s="1376"/>
      <c r="D1" s="1376"/>
      <c r="E1" s="1376"/>
      <c r="F1" s="1376"/>
      <c r="G1" s="1376"/>
      <c r="H1" s="1376"/>
      <c r="I1" s="1376"/>
      <c r="J1" s="1376"/>
    </row>
    <row r="2" spans="1:10" ht="30.75" customHeight="1">
      <c r="A2" s="1274" t="s">
        <v>408</v>
      </c>
      <c r="B2" s="1274"/>
      <c r="C2" s="1274"/>
      <c r="D2" s="1274"/>
      <c r="E2" s="1274"/>
      <c r="F2" s="1274"/>
      <c r="G2" s="1274"/>
      <c r="H2" s="1274"/>
      <c r="I2" s="1274"/>
      <c r="J2" s="1274"/>
    </row>
    <row r="3" spans="1:10" ht="6" customHeight="1">
      <c r="A3" s="752"/>
    </row>
    <row r="4" spans="1:10" ht="18.75" customHeight="1">
      <c r="A4" s="1257" t="s">
        <v>166</v>
      </c>
      <c r="B4" s="1286"/>
      <c r="C4" s="1254" t="s">
        <v>79</v>
      </c>
      <c r="D4" s="1440" t="s">
        <v>148</v>
      </c>
      <c r="E4" s="1441"/>
      <c r="F4" s="1438" t="s">
        <v>149</v>
      </c>
      <c r="G4" s="1438"/>
      <c r="H4" s="1439"/>
      <c r="I4" s="1310" t="s">
        <v>83</v>
      </c>
      <c r="J4" s="1303"/>
    </row>
    <row r="5" spans="1:10" ht="37.5" customHeight="1">
      <c r="A5" s="1277"/>
      <c r="B5" s="1435"/>
      <c r="C5" s="1255"/>
      <c r="D5" s="138" t="s">
        <v>62</v>
      </c>
      <c r="E5" s="138" t="s">
        <v>64</v>
      </c>
      <c r="F5" s="138" t="s">
        <v>178</v>
      </c>
      <c r="G5" s="138" t="s">
        <v>68</v>
      </c>
      <c r="H5" s="138" t="s">
        <v>335</v>
      </c>
      <c r="I5" s="1437"/>
      <c r="J5" s="1280"/>
    </row>
    <row r="6" spans="1:10" ht="26.25" customHeight="1">
      <c r="A6" s="1278"/>
      <c r="B6" s="1436"/>
      <c r="C6" s="759" t="s">
        <v>150</v>
      </c>
      <c r="D6" s="763" t="s">
        <v>63</v>
      </c>
      <c r="E6" s="763" t="s">
        <v>65</v>
      </c>
      <c r="F6" s="763" t="s">
        <v>67</v>
      </c>
      <c r="G6" s="763" t="s">
        <v>69</v>
      </c>
      <c r="H6" s="764" t="s">
        <v>70</v>
      </c>
      <c r="I6" s="1437"/>
      <c r="J6" s="1280"/>
    </row>
    <row r="7" spans="1:10" ht="17.25" customHeight="1">
      <c r="A7" s="1314" t="s">
        <v>250</v>
      </c>
      <c r="B7" s="1442"/>
      <c r="C7" s="811">
        <f>'[1]2-5'!C7</f>
        <v>100</v>
      </c>
      <c r="D7" s="1123">
        <v>30.1</v>
      </c>
      <c r="E7" s="1123">
        <v>0.4</v>
      </c>
      <c r="F7" s="1123">
        <v>52</v>
      </c>
      <c r="G7" s="1123">
        <v>5.0999999999999996</v>
      </c>
      <c r="H7" s="1141">
        <v>4.8</v>
      </c>
      <c r="I7" s="1412" t="s">
        <v>249</v>
      </c>
      <c r="J7" s="1413"/>
    </row>
    <row r="8" spans="1:10" ht="18" customHeight="1">
      <c r="A8" s="749"/>
      <c r="B8" s="192" t="s">
        <v>93</v>
      </c>
      <c r="C8" s="817">
        <f>'[1]2-5'!C8</f>
        <v>94</v>
      </c>
      <c r="D8" s="1125">
        <v>34.9</v>
      </c>
      <c r="E8" s="1125">
        <v>0.2</v>
      </c>
      <c r="F8" s="1125">
        <v>26.9</v>
      </c>
      <c r="G8" s="1125">
        <v>14.8</v>
      </c>
      <c r="H8" s="1142">
        <v>8.4</v>
      </c>
      <c r="I8" s="833" t="s">
        <v>85</v>
      </c>
      <c r="J8" s="835"/>
    </row>
    <row r="9" spans="1:10" ht="18" customHeight="1">
      <c r="A9" s="749"/>
      <c r="B9" s="192" t="s">
        <v>86</v>
      </c>
      <c r="C9" s="817">
        <f>'[1]2-5'!C9</f>
        <v>98</v>
      </c>
      <c r="D9" s="1125">
        <v>27.7</v>
      </c>
      <c r="E9" s="1125">
        <v>0.4</v>
      </c>
      <c r="F9" s="1125">
        <v>56.9</v>
      </c>
      <c r="G9" s="1125">
        <v>4.4000000000000004</v>
      </c>
      <c r="H9" s="1142">
        <v>2.9</v>
      </c>
      <c r="I9" s="833" t="s">
        <v>86</v>
      </c>
      <c r="J9" s="835"/>
    </row>
    <row r="10" spans="1:10" ht="18" customHeight="1">
      <c r="A10" s="749"/>
      <c r="B10" s="192" t="s">
        <v>87</v>
      </c>
      <c r="C10" s="817">
        <f>'[1]2-5'!C10</f>
        <v>101</v>
      </c>
      <c r="D10" s="1125">
        <v>28.9</v>
      </c>
      <c r="E10" s="1125">
        <v>0.6</v>
      </c>
      <c r="F10" s="1125">
        <v>52.6</v>
      </c>
      <c r="G10" s="1125">
        <v>3.7</v>
      </c>
      <c r="H10" s="1142">
        <v>5.9</v>
      </c>
      <c r="I10" s="833" t="s">
        <v>87</v>
      </c>
      <c r="J10" s="835"/>
    </row>
    <row r="11" spans="1:10" ht="18" customHeight="1">
      <c r="A11" s="748"/>
      <c r="B11" s="192" t="s">
        <v>88</v>
      </c>
      <c r="C11" s="817">
        <f>'[1]2-5'!C11</f>
        <v>100</v>
      </c>
      <c r="D11" s="1125">
        <v>31.6</v>
      </c>
      <c r="E11" s="1125">
        <v>0.3</v>
      </c>
      <c r="F11" s="1125">
        <v>57.8</v>
      </c>
      <c r="G11" s="1125">
        <v>3.1</v>
      </c>
      <c r="H11" s="1142">
        <v>3.8</v>
      </c>
      <c r="I11" s="833" t="s">
        <v>88</v>
      </c>
      <c r="J11" s="835"/>
    </row>
    <row r="12" spans="1:10" ht="18" customHeight="1">
      <c r="A12" s="1443" t="s">
        <v>113</v>
      </c>
      <c r="B12" s="1444"/>
      <c r="C12" s="817">
        <f>'[1]2-5'!C12</f>
        <v>28</v>
      </c>
      <c r="D12" s="1125">
        <v>43.8</v>
      </c>
      <c r="E12" s="1125">
        <v>0</v>
      </c>
      <c r="F12" s="1125">
        <v>55.7</v>
      </c>
      <c r="G12" s="1125">
        <v>0</v>
      </c>
      <c r="H12" s="1142">
        <v>0</v>
      </c>
      <c r="I12" s="1414" t="s">
        <v>146</v>
      </c>
      <c r="J12" s="1321"/>
    </row>
    <row r="13" spans="1:10" ht="18" customHeight="1">
      <c r="A13" s="748"/>
      <c r="B13" s="758" t="s">
        <v>85</v>
      </c>
      <c r="C13" s="818">
        <f>'[1]2-5'!C13</f>
        <v>28</v>
      </c>
      <c r="D13" s="1127">
        <v>61.7</v>
      </c>
      <c r="E13" s="1127">
        <v>0</v>
      </c>
      <c r="F13" s="1127">
        <v>38</v>
      </c>
      <c r="G13" s="1127">
        <v>0</v>
      </c>
      <c r="H13" s="1143">
        <v>0</v>
      </c>
      <c r="I13" s="836" t="s">
        <v>85</v>
      </c>
      <c r="J13" s="835"/>
    </row>
    <row r="14" spans="1:10" ht="18" customHeight="1">
      <c r="A14" s="748"/>
      <c r="B14" s="758" t="s">
        <v>86</v>
      </c>
      <c r="C14" s="818">
        <f>'[1]2-5'!C14</f>
        <v>28</v>
      </c>
      <c r="D14" s="1127">
        <v>37.200000000000003</v>
      </c>
      <c r="E14" s="1127">
        <v>0</v>
      </c>
      <c r="F14" s="1127">
        <v>62.3</v>
      </c>
      <c r="G14" s="1127">
        <v>0</v>
      </c>
      <c r="H14" s="1143">
        <v>0</v>
      </c>
      <c r="I14" s="836" t="s">
        <v>86</v>
      </c>
      <c r="J14" s="835"/>
    </row>
    <row r="15" spans="1:10" ht="18" customHeight="1">
      <c r="A15" s="748"/>
      <c r="B15" s="758" t="s">
        <v>87</v>
      </c>
      <c r="C15" s="818">
        <f>'[1]2-5'!C15</f>
        <v>28</v>
      </c>
      <c r="D15" s="1127">
        <v>45.5</v>
      </c>
      <c r="E15" s="1127">
        <v>0</v>
      </c>
      <c r="F15" s="1127">
        <v>53.8</v>
      </c>
      <c r="G15" s="1127">
        <v>0</v>
      </c>
      <c r="H15" s="1143">
        <v>0</v>
      </c>
      <c r="I15" s="836" t="s">
        <v>87</v>
      </c>
      <c r="J15" s="835"/>
    </row>
    <row r="16" spans="1:10" ht="18" customHeight="1">
      <c r="A16" s="748"/>
      <c r="B16" s="758" t="s">
        <v>88</v>
      </c>
      <c r="C16" s="818">
        <f>'[1]2-5'!C16</f>
        <v>28</v>
      </c>
      <c r="D16" s="1127">
        <v>42.8</v>
      </c>
      <c r="E16" s="1127">
        <v>0</v>
      </c>
      <c r="F16" s="1127">
        <v>56.7</v>
      </c>
      <c r="G16" s="1127">
        <v>0</v>
      </c>
      <c r="H16" s="1143">
        <v>0.1</v>
      </c>
      <c r="I16" s="836" t="s">
        <v>88</v>
      </c>
      <c r="J16" s="835"/>
    </row>
    <row r="17" spans="1:10" ht="18" customHeight="1">
      <c r="A17" s="1443" t="s">
        <v>289</v>
      </c>
      <c r="B17" s="1444"/>
      <c r="C17" s="817">
        <f>'[1]2-5'!C17</f>
        <v>31</v>
      </c>
      <c r="D17" s="1125">
        <v>37.5</v>
      </c>
      <c r="E17" s="1125">
        <v>0.8</v>
      </c>
      <c r="F17" s="1125">
        <v>56.3</v>
      </c>
      <c r="G17" s="1125">
        <v>0.6</v>
      </c>
      <c r="H17" s="1142">
        <v>2.6</v>
      </c>
      <c r="I17" s="1414" t="s">
        <v>292</v>
      </c>
      <c r="J17" s="1321"/>
    </row>
    <row r="18" spans="1:10" ht="18" customHeight="1">
      <c r="A18" s="748"/>
      <c r="B18" s="758" t="s">
        <v>85</v>
      </c>
      <c r="C18" s="818">
        <f>'[1]2-5'!C18</f>
        <v>29</v>
      </c>
      <c r="D18" s="1127">
        <v>66.5</v>
      </c>
      <c r="E18" s="1127">
        <v>0.9</v>
      </c>
      <c r="F18" s="1127">
        <v>23.4</v>
      </c>
      <c r="G18" s="1127">
        <v>1</v>
      </c>
      <c r="H18" s="1143">
        <v>3.9</v>
      </c>
      <c r="I18" s="836" t="s">
        <v>85</v>
      </c>
      <c r="J18" s="839"/>
    </row>
    <row r="19" spans="1:10" ht="18" customHeight="1">
      <c r="A19" s="748"/>
      <c r="B19" s="758" t="s">
        <v>86</v>
      </c>
      <c r="C19" s="818">
        <f>'[1]2-5'!C19</f>
        <v>31</v>
      </c>
      <c r="D19" s="1127">
        <v>27.9</v>
      </c>
      <c r="E19" s="1127">
        <v>0.7</v>
      </c>
      <c r="F19" s="1127">
        <v>67.599999999999994</v>
      </c>
      <c r="G19" s="1127">
        <v>0.6</v>
      </c>
      <c r="H19" s="1143">
        <v>1.5</v>
      </c>
      <c r="I19" s="836" t="s">
        <v>86</v>
      </c>
      <c r="J19" s="839"/>
    </row>
    <row r="20" spans="1:10" ht="18" customHeight="1">
      <c r="A20" s="748"/>
      <c r="B20" s="758" t="s">
        <v>87</v>
      </c>
      <c r="C20" s="818">
        <f>'[1]2-5'!C20</f>
        <v>35</v>
      </c>
      <c r="D20" s="1127">
        <v>37.5</v>
      </c>
      <c r="E20" s="1127">
        <v>1.2</v>
      </c>
      <c r="F20" s="1127">
        <v>54.7</v>
      </c>
      <c r="G20" s="1127">
        <v>0.6</v>
      </c>
      <c r="H20" s="1143">
        <v>3.1</v>
      </c>
      <c r="I20" s="836" t="s">
        <v>87</v>
      </c>
      <c r="J20" s="839"/>
    </row>
    <row r="21" spans="1:10" ht="18" customHeight="1">
      <c r="A21" s="748"/>
      <c r="B21" s="758" t="s">
        <v>88</v>
      </c>
      <c r="C21" s="818">
        <f>'[1]2-5'!C21</f>
        <v>31</v>
      </c>
      <c r="D21" s="1127">
        <v>40.4</v>
      </c>
      <c r="E21" s="1127">
        <v>0.5</v>
      </c>
      <c r="F21" s="1127">
        <v>54.2</v>
      </c>
      <c r="G21" s="1127">
        <v>0.4</v>
      </c>
      <c r="H21" s="1143">
        <v>2.9</v>
      </c>
      <c r="I21" s="836" t="s">
        <v>88</v>
      </c>
      <c r="J21" s="839"/>
    </row>
    <row r="22" spans="1:10" ht="18" customHeight="1">
      <c r="A22" s="1443" t="s">
        <v>319</v>
      </c>
      <c r="B22" s="1444"/>
      <c r="C22" s="817">
        <f>'[1]2-5'!C22</f>
        <v>29</v>
      </c>
      <c r="D22" s="1125">
        <v>0</v>
      </c>
      <c r="E22" s="1125">
        <v>0.1</v>
      </c>
      <c r="F22" s="1125">
        <v>49.6</v>
      </c>
      <c r="G22" s="1125">
        <v>9.6999999999999993</v>
      </c>
      <c r="H22" s="1142">
        <v>16.7</v>
      </c>
      <c r="I22" s="1421" t="s">
        <v>323</v>
      </c>
      <c r="J22" s="1445"/>
    </row>
    <row r="23" spans="1:10" ht="18" customHeight="1">
      <c r="A23" s="748"/>
      <c r="B23" s="758" t="s">
        <v>85</v>
      </c>
      <c r="C23" s="818">
        <f>'[1]2-5'!C23</f>
        <v>27</v>
      </c>
      <c r="D23" s="1127">
        <v>0</v>
      </c>
      <c r="E23" s="1127">
        <v>0</v>
      </c>
      <c r="F23" s="1127">
        <v>30.3</v>
      </c>
      <c r="G23" s="1127">
        <v>22</v>
      </c>
      <c r="H23" s="1143">
        <v>18.2</v>
      </c>
      <c r="I23" s="985" t="s">
        <v>85</v>
      </c>
      <c r="J23" s="940"/>
    </row>
    <row r="24" spans="1:10" ht="18" customHeight="1">
      <c r="A24" s="748"/>
      <c r="B24" s="758" t="s">
        <v>86</v>
      </c>
      <c r="C24" s="818">
        <f>'[1]2-5'!C24</f>
        <v>27</v>
      </c>
      <c r="D24" s="1127">
        <v>0</v>
      </c>
      <c r="E24" s="1127">
        <v>0.3</v>
      </c>
      <c r="F24" s="1127">
        <v>27.9</v>
      </c>
      <c r="G24" s="1127">
        <v>4</v>
      </c>
      <c r="H24" s="1143">
        <v>21</v>
      </c>
      <c r="I24" s="985" t="s">
        <v>86</v>
      </c>
      <c r="J24" s="940"/>
    </row>
    <row r="25" spans="1:10" ht="18" customHeight="1">
      <c r="A25" s="748"/>
      <c r="B25" s="758" t="s">
        <v>87</v>
      </c>
      <c r="C25" s="818">
        <f>'[1]2-5'!C25</f>
        <v>28</v>
      </c>
      <c r="D25" s="1127">
        <v>0</v>
      </c>
      <c r="E25" s="1127">
        <v>0</v>
      </c>
      <c r="F25" s="1127">
        <v>53.3</v>
      </c>
      <c r="G25" s="1127">
        <v>7.3</v>
      </c>
      <c r="H25" s="1143">
        <v>17.100000000000001</v>
      </c>
      <c r="I25" s="985" t="s">
        <v>87</v>
      </c>
      <c r="J25" s="940"/>
    </row>
    <row r="26" spans="1:10" ht="18" customHeight="1">
      <c r="A26" s="748"/>
      <c r="B26" s="758" t="s">
        <v>88</v>
      </c>
      <c r="C26" s="818">
        <f>'[1]2-5'!C26</f>
        <v>29</v>
      </c>
      <c r="D26" s="1127">
        <v>0</v>
      </c>
      <c r="E26" s="1127">
        <v>0.1</v>
      </c>
      <c r="F26" s="1127">
        <v>74</v>
      </c>
      <c r="G26" s="1127">
        <v>4.3</v>
      </c>
      <c r="H26" s="1143">
        <v>12.3</v>
      </c>
      <c r="I26" s="985" t="s">
        <v>88</v>
      </c>
      <c r="J26" s="940"/>
    </row>
    <row r="27" spans="1:10" ht="18" customHeight="1">
      <c r="A27" s="1443" t="s">
        <v>100</v>
      </c>
      <c r="B27" s="1444"/>
      <c r="C27" s="976">
        <f>'[1]2-5'!C27</f>
        <v>12</v>
      </c>
      <c r="D27" s="1125">
        <v>31.7</v>
      </c>
      <c r="E27" s="1125">
        <v>0</v>
      </c>
      <c r="F27" s="1125">
        <v>35.4</v>
      </c>
      <c r="G27" s="1125">
        <v>21.3</v>
      </c>
      <c r="H27" s="1142">
        <v>0.7</v>
      </c>
      <c r="I27" s="1414" t="s">
        <v>147</v>
      </c>
      <c r="J27" s="1321"/>
    </row>
    <row r="28" spans="1:10" ht="18" customHeight="1">
      <c r="A28" s="748"/>
      <c r="B28" s="758" t="s">
        <v>85</v>
      </c>
      <c r="C28" s="974">
        <f>'[1]2-5'!C28</f>
        <v>10</v>
      </c>
      <c r="D28" s="1127">
        <v>45.6</v>
      </c>
      <c r="E28" s="1127">
        <v>0</v>
      </c>
      <c r="F28" s="1127">
        <v>11.1</v>
      </c>
      <c r="G28" s="1127">
        <v>32.799999999999997</v>
      </c>
      <c r="H28" s="1143">
        <v>0.1</v>
      </c>
      <c r="I28" s="985" t="s">
        <v>85</v>
      </c>
      <c r="J28" s="940"/>
    </row>
    <row r="29" spans="1:10" ht="18" customHeight="1">
      <c r="A29" s="748"/>
      <c r="B29" s="758" t="s">
        <v>86</v>
      </c>
      <c r="C29" s="974">
        <f>'[1]2-5'!C29</f>
        <v>12</v>
      </c>
      <c r="D29" s="1127">
        <v>27.4</v>
      </c>
      <c r="E29" s="1127">
        <v>0</v>
      </c>
      <c r="F29" s="1127">
        <v>31.3</v>
      </c>
      <c r="G29" s="1127">
        <v>25.4</v>
      </c>
      <c r="H29" s="1143">
        <v>1.2</v>
      </c>
      <c r="I29" s="985" t="s">
        <v>86</v>
      </c>
      <c r="J29" s="940"/>
    </row>
    <row r="30" spans="1:10" ht="18" customHeight="1">
      <c r="A30" s="748"/>
      <c r="B30" s="758" t="s">
        <v>87</v>
      </c>
      <c r="C30" s="974">
        <f>'[1]2-5'!C30</f>
        <v>10</v>
      </c>
      <c r="D30" s="1127">
        <v>34.799999999999997</v>
      </c>
      <c r="E30" s="1127">
        <v>0</v>
      </c>
      <c r="F30" s="1127">
        <v>37.799999999999997</v>
      </c>
      <c r="G30" s="1127">
        <v>16.399999999999999</v>
      </c>
      <c r="H30" s="1143">
        <v>0</v>
      </c>
      <c r="I30" s="985" t="s">
        <v>87</v>
      </c>
      <c r="J30" s="940"/>
    </row>
    <row r="31" spans="1:10" ht="18" customHeight="1">
      <c r="A31" s="47"/>
      <c r="B31" s="45" t="s">
        <v>88</v>
      </c>
      <c r="C31" s="975">
        <f>'[1]2-5'!C31</f>
        <v>12</v>
      </c>
      <c r="D31" s="1129">
        <v>26.3</v>
      </c>
      <c r="E31" s="1129">
        <v>0</v>
      </c>
      <c r="F31" s="1129">
        <v>50.6</v>
      </c>
      <c r="G31" s="1129">
        <v>14.9</v>
      </c>
      <c r="H31" s="1144">
        <v>1.1000000000000001</v>
      </c>
      <c r="I31" s="837" t="s">
        <v>88</v>
      </c>
      <c r="J31" s="941"/>
    </row>
    <row r="32" spans="1:10" ht="35.25" hidden="1" customHeight="1">
      <c r="A32" s="1447" t="s">
        <v>352</v>
      </c>
      <c r="B32" s="1447"/>
      <c r="C32" s="1448"/>
      <c r="D32" s="1448"/>
      <c r="E32" s="1448"/>
      <c r="F32" s="1446" t="s">
        <v>354</v>
      </c>
      <c r="G32" s="1446"/>
      <c r="H32" s="1446"/>
      <c r="I32" s="1244"/>
      <c r="J32" s="1244"/>
    </row>
    <row r="33" spans="1:10" ht="15" hidden="1" customHeight="1">
      <c r="A33" s="1451" t="s">
        <v>301</v>
      </c>
      <c r="B33" s="1451"/>
      <c r="C33" s="1451"/>
      <c r="D33" s="1451"/>
      <c r="E33" s="1451"/>
      <c r="F33" s="1452" t="s">
        <v>309</v>
      </c>
      <c r="G33" s="1452"/>
      <c r="H33" s="1452"/>
      <c r="I33" s="1452"/>
      <c r="J33" s="1452"/>
    </row>
    <row r="34" spans="1:10" ht="18.75" customHeight="1">
      <c r="A34" s="1454" t="s">
        <v>368</v>
      </c>
      <c r="B34" s="1454"/>
      <c r="C34" s="1454"/>
      <c r="D34" s="1454"/>
      <c r="E34" s="1105"/>
      <c r="F34" s="1105"/>
      <c r="G34" s="1453" t="s">
        <v>369</v>
      </c>
      <c r="H34" s="1453"/>
      <c r="I34" s="1453"/>
      <c r="J34" s="1453"/>
    </row>
    <row r="35" spans="1:10" customFormat="1" ht="18.75" customHeight="1">
      <c r="A35" s="1334" t="s">
        <v>290</v>
      </c>
      <c r="B35" s="1334"/>
      <c r="C35" s="1334"/>
      <c r="D35" s="1334"/>
      <c r="E35" s="1334"/>
      <c r="F35" s="1421" t="s">
        <v>358</v>
      </c>
      <c r="G35" s="1421"/>
      <c r="H35" s="1421"/>
      <c r="I35" s="1421"/>
      <c r="J35" s="1421"/>
    </row>
    <row r="36" spans="1:10" ht="18.75" customHeight="1">
      <c r="A36" s="986" t="s">
        <v>348</v>
      </c>
      <c r="J36" s="786" t="s">
        <v>353</v>
      </c>
    </row>
    <row r="37" spans="1:10" customFormat="1" ht="33" customHeight="1">
      <c r="A37" s="1449"/>
      <c r="B37" s="1449"/>
      <c r="C37" s="1449"/>
      <c r="D37" s="1449"/>
      <c r="E37" s="1449"/>
      <c r="F37" s="1450"/>
      <c r="G37" s="1450"/>
      <c r="H37" s="1450"/>
      <c r="I37" s="1450"/>
      <c r="J37" s="1450"/>
    </row>
  </sheetData>
  <mergeCells count="27">
    <mergeCell ref="A35:E35"/>
    <mergeCell ref="F35:J35"/>
    <mergeCell ref="A37:E37"/>
    <mergeCell ref="F37:J37"/>
    <mergeCell ref="A33:E33"/>
    <mergeCell ref="F33:J33"/>
    <mergeCell ref="G34:J34"/>
    <mergeCell ref="A34:D34"/>
    <mergeCell ref="A12:B12"/>
    <mergeCell ref="A27:B27"/>
    <mergeCell ref="I22:J22"/>
    <mergeCell ref="F32:J32"/>
    <mergeCell ref="A32:E32"/>
    <mergeCell ref="I27:J27"/>
    <mergeCell ref="A17:B17"/>
    <mergeCell ref="A22:B22"/>
    <mergeCell ref="I17:J17"/>
    <mergeCell ref="I12:J12"/>
    <mergeCell ref="A1:J1"/>
    <mergeCell ref="A2:J2"/>
    <mergeCell ref="I7:J7"/>
    <mergeCell ref="A4:B6"/>
    <mergeCell ref="I4:J6"/>
    <mergeCell ref="C4:C5"/>
    <mergeCell ref="F4:H4"/>
    <mergeCell ref="D4:E4"/>
    <mergeCell ref="A7:B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portrait" r:id="rId1"/>
  <headerFooter>
    <oddHeader>&amp;L&amp;8PCBS: Hotel Activities in the West Bank (Annual Bulletin, 2024)&amp;R&amp;1&amp;K00+000ء&amp;8&amp;K01+000PCBS: النشاط الفندقي في الضفة الغربية (النشرة السنوية، 2024)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00B0F0"/>
  </sheetPr>
  <dimension ref="A1:J35"/>
  <sheetViews>
    <sheetView rightToLeft="1" view="pageBreakPreview" zoomScaleNormal="100" zoomScaleSheetLayoutView="100" workbookViewId="0">
      <selection activeCell="O7" sqref="O7"/>
    </sheetView>
  </sheetViews>
  <sheetFormatPr defaultRowHeight="14.25"/>
  <cols>
    <col min="1" max="1" width="11.125" customWidth="1"/>
    <col min="2" max="2" width="4.375" customWidth="1"/>
    <col min="3" max="3" width="8.375" customWidth="1"/>
    <col min="4" max="4" width="7.375" customWidth="1"/>
    <col min="5" max="5" width="8.375" customWidth="1"/>
    <col min="6" max="6" width="7.125" customWidth="1"/>
    <col min="7" max="7" width="8.125" customWidth="1"/>
    <col min="8" max="8" width="8" customWidth="1"/>
    <col min="9" max="9" width="4.375" customWidth="1"/>
    <col min="10" max="10" width="15.375" customWidth="1"/>
  </cols>
  <sheetData>
    <row r="1" spans="1:10" ht="20.25" customHeight="1">
      <c r="A1" s="1376" t="s">
        <v>409</v>
      </c>
      <c r="B1" s="1376"/>
      <c r="C1" s="1376"/>
      <c r="D1" s="1376"/>
      <c r="E1" s="1376"/>
      <c r="F1" s="1376"/>
      <c r="G1" s="1376"/>
      <c r="H1" s="1376"/>
      <c r="I1" s="1376"/>
      <c r="J1" s="1376"/>
    </row>
    <row r="2" spans="1:10" ht="28.5" customHeight="1">
      <c r="A2" s="1274" t="s">
        <v>410</v>
      </c>
      <c r="B2" s="1274"/>
      <c r="C2" s="1274"/>
      <c r="D2" s="1274"/>
      <c r="E2" s="1274"/>
      <c r="F2" s="1274"/>
      <c r="G2" s="1274"/>
      <c r="H2" s="1274"/>
      <c r="I2" s="1274"/>
      <c r="J2" s="1274"/>
    </row>
    <row r="3" spans="1:10" ht="6" customHeight="1">
      <c r="A3" s="12"/>
    </row>
    <row r="4" spans="1:10" ht="18.75" customHeight="1">
      <c r="A4" s="1257" t="s">
        <v>166</v>
      </c>
      <c r="B4" s="1286"/>
      <c r="C4" s="1271" t="s">
        <v>148</v>
      </c>
      <c r="D4" s="1272"/>
      <c r="E4" s="1272"/>
      <c r="F4" s="1269" t="s">
        <v>151</v>
      </c>
      <c r="G4" s="1269"/>
      <c r="H4" s="1306" t="s">
        <v>51</v>
      </c>
      <c r="I4" s="1456" t="s">
        <v>83</v>
      </c>
      <c r="J4" s="1317"/>
    </row>
    <row r="5" spans="1:10" ht="35.25" customHeight="1">
      <c r="A5" s="1277"/>
      <c r="B5" s="1435"/>
      <c r="C5" s="24" t="s">
        <v>71</v>
      </c>
      <c r="D5" s="24" t="s">
        <v>72</v>
      </c>
      <c r="E5" s="4" t="s">
        <v>318</v>
      </c>
      <c r="F5" s="24" t="s">
        <v>179</v>
      </c>
      <c r="G5" s="32" t="s">
        <v>77</v>
      </c>
      <c r="H5" s="1460"/>
      <c r="I5" s="1457"/>
      <c r="J5" s="1458"/>
    </row>
    <row r="6" spans="1:10" ht="37.5" customHeight="1">
      <c r="A6" s="1278"/>
      <c r="B6" s="1436"/>
      <c r="C6" s="715" t="s">
        <v>286</v>
      </c>
      <c r="D6" s="140" t="s">
        <v>74</v>
      </c>
      <c r="E6" s="760" t="s">
        <v>311</v>
      </c>
      <c r="F6" s="750" t="s">
        <v>73</v>
      </c>
      <c r="G6" s="750" t="s">
        <v>75</v>
      </c>
      <c r="H6" s="1003" t="s">
        <v>52</v>
      </c>
      <c r="I6" s="1459"/>
      <c r="J6" s="1458"/>
    </row>
    <row r="7" spans="1:10" ht="18" customHeight="1">
      <c r="A7" s="1314" t="s">
        <v>250</v>
      </c>
      <c r="B7" s="1455"/>
      <c r="C7" s="1149">
        <v>0.3</v>
      </c>
      <c r="D7" s="1150">
        <v>6.7</v>
      </c>
      <c r="E7" s="1150">
        <v>0.1</v>
      </c>
      <c r="F7" s="1150">
        <v>0.4</v>
      </c>
      <c r="G7" s="1150">
        <v>0</v>
      </c>
      <c r="H7" s="1134">
        <v>100</v>
      </c>
      <c r="I7" s="1412" t="s">
        <v>249</v>
      </c>
      <c r="J7" s="1413"/>
    </row>
    <row r="8" spans="1:10" ht="18" customHeight="1">
      <c r="A8" s="17"/>
      <c r="B8" s="740" t="s">
        <v>85</v>
      </c>
      <c r="C8" s="1148">
        <v>0.3</v>
      </c>
      <c r="D8" s="1137">
        <v>14.1</v>
      </c>
      <c r="E8" s="1137">
        <v>0</v>
      </c>
      <c r="F8" s="1137">
        <v>0.4</v>
      </c>
      <c r="G8" s="1137">
        <v>0</v>
      </c>
      <c r="H8" s="1135">
        <v>100</v>
      </c>
      <c r="I8" s="833" t="s">
        <v>85</v>
      </c>
      <c r="J8" s="957"/>
    </row>
    <row r="9" spans="1:10" ht="18" customHeight="1">
      <c r="A9" s="17"/>
      <c r="B9" s="740" t="s">
        <v>86</v>
      </c>
      <c r="C9" s="1148">
        <v>0.6</v>
      </c>
      <c r="D9" s="1137">
        <v>6.6</v>
      </c>
      <c r="E9" s="1137">
        <v>0</v>
      </c>
      <c r="F9" s="1137">
        <v>0.4</v>
      </c>
      <c r="G9" s="1137">
        <v>0</v>
      </c>
      <c r="H9" s="1135">
        <v>100</v>
      </c>
      <c r="I9" s="833" t="s">
        <v>86</v>
      </c>
      <c r="J9" s="957"/>
    </row>
    <row r="10" spans="1:10" ht="18" customHeight="1">
      <c r="A10" s="17"/>
      <c r="B10" s="740" t="s">
        <v>87</v>
      </c>
      <c r="C10" s="1148">
        <v>0.3</v>
      </c>
      <c r="D10" s="1137">
        <v>7.2</v>
      </c>
      <c r="E10" s="1137">
        <v>0.1</v>
      </c>
      <c r="F10" s="1137">
        <v>0.5</v>
      </c>
      <c r="G10" s="1137">
        <v>0.1</v>
      </c>
      <c r="H10" s="1135">
        <v>100</v>
      </c>
      <c r="I10" s="833" t="s">
        <v>87</v>
      </c>
      <c r="J10" s="957"/>
    </row>
    <row r="11" spans="1:10" ht="18" customHeight="1">
      <c r="A11" s="17"/>
      <c r="B11" s="740" t="s">
        <v>88</v>
      </c>
      <c r="C11" s="1148">
        <v>0.1</v>
      </c>
      <c r="D11" s="1137">
        <v>3</v>
      </c>
      <c r="E11" s="1137">
        <v>0.2</v>
      </c>
      <c r="F11" s="1137">
        <v>0.3</v>
      </c>
      <c r="G11" s="1137">
        <v>0</v>
      </c>
      <c r="H11" s="1135">
        <v>100</v>
      </c>
      <c r="I11" s="833" t="s">
        <v>88</v>
      </c>
      <c r="J11" s="957"/>
    </row>
    <row r="12" spans="1:10" ht="18" customHeight="1">
      <c r="A12" s="1443" t="s">
        <v>306</v>
      </c>
      <c r="B12" s="1444"/>
      <c r="C12" s="1148">
        <v>0</v>
      </c>
      <c r="D12" s="1137">
        <v>0.5</v>
      </c>
      <c r="E12" s="1137">
        <v>0</v>
      </c>
      <c r="F12" s="1137">
        <v>0</v>
      </c>
      <c r="G12" s="1137">
        <v>0</v>
      </c>
      <c r="H12" s="1135">
        <v>100</v>
      </c>
      <c r="I12" s="1414" t="s">
        <v>89</v>
      </c>
      <c r="J12" s="1321"/>
    </row>
    <row r="13" spans="1:10" ht="18" customHeight="1">
      <c r="A13" s="9"/>
      <c r="B13" s="741" t="s">
        <v>85</v>
      </c>
      <c r="C13" s="1151">
        <v>0.1</v>
      </c>
      <c r="D13" s="1152">
        <v>0.1</v>
      </c>
      <c r="E13" s="1152">
        <v>0</v>
      </c>
      <c r="F13" s="1152">
        <v>0</v>
      </c>
      <c r="G13" s="1152">
        <v>0</v>
      </c>
      <c r="H13" s="1135">
        <v>100</v>
      </c>
      <c r="I13" s="1004" t="s">
        <v>85</v>
      </c>
      <c r="J13" s="956"/>
    </row>
    <row r="14" spans="1:10" ht="18" customHeight="1">
      <c r="A14" s="9"/>
      <c r="B14" s="741" t="s">
        <v>86</v>
      </c>
      <c r="C14" s="1151">
        <v>0</v>
      </c>
      <c r="D14" s="1152">
        <v>0.5</v>
      </c>
      <c r="E14" s="1152">
        <v>0</v>
      </c>
      <c r="F14" s="1152">
        <v>0</v>
      </c>
      <c r="G14" s="1152">
        <v>0</v>
      </c>
      <c r="H14" s="1135">
        <v>100</v>
      </c>
      <c r="I14" s="1004" t="s">
        <v>86</v>
      </c>
      <c r="J14" s="956"/>
    </row>
    <row r="15" spans="1:10" ht="18" customHeight="1">
      <c r="A15" s="9"/>
      <c r="B15" s="741" t="s">
        <v>87</v>
      </c>
      <c r="C15" s="1151">
        <v>0</v>
      </c>
      <c r="D15" s="1152">
        <v>0.7</v>
      </c>
      <c r="E15" s="1152">
        <v>0</v>
      </c>
      <c r="F15" s="1152">
        <v>0</v>
      </c>
      <c r="G15" s="1152">
        <v>0</v>
      </c>
      <c r="H15" s="1135">
        <v>100</v>
      </c>
      <c r="I15" s="1004" t="s">
        <v>87</v>
      </c>
      <c r="J15" s="956"/>
    </row>
    <row r="16" spans="1:10" ht="18" customHeight="1">
      <c r="A16" s="9"/>
      <c r="B16" s="741" t="s">
        <v>88</v>
      </c>
      <c r="C16" s="1151">
        <v>0</v>
      </c>
      <c r="D16" s="1152">
        <v>0.4</v>
      </c>
      <c r="E16" s="1152">
        <v>0</v>
      </c>
      <c r="F16" s="1152">
        <v>0</v>
      </c>
      <c r="G16" s="1152">
        <v>0</v>
      </c>
      <c r="H16" s="1135">
        <v>100</v>
      </c>
      <c r="I16" s="1004" t="s">
        <v>88</v>
      </c>
      <c r="J16" s="956"/>
    </row>
    <row r="17" spans="1:10" ht="18" customHeight="1">
      <c r="A17" s="1443" t="s">
        <v>299</v>
      </c>
      <c r="B17" s="1444"/>
      <c r="C17" s="1148">
        <v>0</v>
      </c>
      <c r="D17" s="1137">
        <v>2</v>
      </c>
      <c r="E17" s="1137">
        <v>0</v>
      </c>
      <c r="F17" s="1137">
        <v>0.1</v>
      </c>
      <c r="G17" s="1137">
        <v>0.1</v>
      </c>
      <c r="H17" s="1135">
        <v>100</v>
      </c>
      <c r="I17" s="1414" t="s">
        <v>344</v>
      </c>
      <c r="J17" s="1321"/>
    </row>
    <row r="18" spans="1:10" ht="18" customHeight="1">
      <c r="A18" s="9"/>
      <c r="B18" s="741" t="s">
        <v>85</v>
      </c>
      <c r="C18" s="1151">
        <v>0.1</v>
      </c>
      <c r="D18" s="1152">
        <v>4</v>
      </c>
      <c r="E18" s="1152">
        <v>0</v>
      </c>
      <c r="F18" s="1152">
        <v>0.1</v>
      </c>
      <c r="G18" s="1152">
        <v>0.1</v>
      </c>
      <c r="H18" s="1135">
        <v>100</v>
      </c>
      <c r="I18" s="1004" t="s">
        <v>85</v>
      </c>
      <c r="J18" s="956"/>
    </row>
    <row r="19" spans="1:10" ht="18" customHeight="1">
      <c r="A19" s="9"/>
      <c r="B19" s="741" t="s">
        <v>86</v>
      </c>
      <c r="C19" s="1151">
        <v>0</v>
      </c>
      <c r="D19" s="1152">
        <v>1.5</v>
      </c>
      <c r="E19" s="1152">
        <v>0</v>
      </c>
      <c r="F19" s="1152">
        <v>0.1</v>
      </c>
      <c r="G19" s="1152">
        <v>0.1</v>
      </c>
      <c r="H19" s="1135">
        <v>100</v>
      </c>
      <c r="I19" s="1004" t="s">
        <v>86</v>
      </c>
      <c r="J19" s="956"/>
    </row>
    <row r="20" spans="1:10" ht="18" customHeight="1">
      <c r="A20" s="9"/>
      <c r="B20" s="741" t="s">
        <v>87</v>
      </c>
      <c r="C20" s="1151">
        <v>0.1</v>
      </c>
      <c r="D20" s="1152">
        <v>2.4</v>
      </c>
      <c r="E20" s="1152">
        <v>0</v>
      </c>
      <c r="F20" s="1152">
        <v>0.1</v>
      </c>
      <c r="G20" s="1152">
        <v>0.2</v>
      </c>
      <c r="H20" s="1135">
        <v>100</v>
      </c>
      <c r="I20" s="1004" t="s">
        <v>87</v>
      </c>
      <c r="J20" s="956"/>
    </row>
    <row r="21" spans="1:10" ht="18" customHeight="1">
      <c r="A21" s="9"/>
      <c r="B21" s="741" t="s">
        <v>88</v>
      </c>
      <c r="C21" s="1151">
        <v>0</v>
      </c>
      <c r="D21" s="1152">
        <v>1.6</v>
      </c>
      <c r="E21" s="1152">
        <v>0</v>
      </c>
      <c r="F21" s="1152">
        <v>0</v>
      </c>
      <c r="G21" s="1152">
        <v>0</v>
      </c>
      <c r="H21" s="1135">
        <v>100</v>
      </c>
      <c r="I21" s="1004" t="s">
        <v>88</v>
      </c>
      <c r="J21" s="956"/>
    </row>
    <row r="22" spans="1:10" ht="18" customHeight="1">
      <c r="A22" s="1443" t="s">
        <v>319</v>
      </c>
      <c r="B22" s="1444"/>
      <c r="C22" s="1148">
        <v>0.6</v>
      </c>
      <c r="D22" s="1137">
        <v>23.2</v>
      </c>
      <c r="E22" s="1137">
        <v>0</v>
      </c>
      <c r="F22" s="1137">
        <v>0</v>
      </c>
      <c r="G22" s="1137">
        <v>0</v>
      </c>
      <c r="H22" s="1135">
        <v>100</v>
      </c>
      <c r="I22" s="1414" t="s">
        <v>323</v>
      </c>
      <c r="J22" s="1321"/>
    </row>
    <row r="23" spans="1:10" ht="18" customHeight="1">
      <c r="A23" s="9"/>
      <c r="B23" s="741" t="s">
        <v>85</v>
      </c>
      <c r="C23" s="1151">
        <v>0</v>
      </c>
      <c r="D23" s="1152">
        <v>29.5</v>
      </c>
      <c r="E23" s="1152">
        <v>0</v>
      </c>
      <c r="F23" s="1152">
        <v>0</v>
      </c>
      <c r="G23" s="1152">
        <v>0</v>
      </c>
      <c r="H23" s="1135">
        <v>100</v>
      </c>
      <c r="I23" s="1004" t="s">
        <v>85</v>
      </c>
      <c r="J23" s="956"/>
    </row>
    <row r="24" spans="1:10" ht="18" customHeight="1">
      <c r="A24" s="9"/>
      <c r="B24" s="741" t="s">
        <v>86</v>
      </c>
      <c r="C24" s="1151">
        <v>1.2</v>
      </c>
      <c r="D24" s="1152">
        <v>45.6</v>
      </c>
      <c r="E24" s="1152">
        <v>0</v>
      </c>
      <c r="F24" s="1152">
        <v>0</v>
      </c>
      <c r="G24" s="1152">
        <v>0</v>
      </c>
      <c r="H24" s="1135">
        <v>100</v>
      </c>
      <c r="I24" s="1004" t="s">
        <v>86</v>
      </c>
      <c r="J24" s="956"/>
    </row>
    <row r="25" spans="1:10" ht="18" customHeight="1">
      <c r="A25" s="9"/>
      <c r="B25" s="741" t="s">
        <v>87</v>
      </c>
      <c r="C25" s="1151">
        <v>0.7</v>
      </c>
      <c r="D25" s="1152">
        <v>21.5</v>
      </c>
      <c r="E25" s="1152">
        <v>0</v>
      </c>
      <c r="F25" s="1152">
        <v>0</v>
      </c>
      <c r="G25" s="1152">
        <v>0.1</v>
      </c>
      <c r="H25" s="1135">
        <v>100</v>
      </c>
      <c r="I25" s="1004" t="s">
        <v>87</v>
      </c>
      <c r="J25" s="956"/>
    </row>
    <row r="26" spans="1:10" ht="18" customHeight="1">
      <c r="A26" s="9"/>
      <c r="B26" s="741" t="s">
        <v>88</v>
      </c>
      <c r="C26" s="1151">
        <v>0.7</v>
      </c>
      <c r="D26" s="1152">
        <v>8.5</v>
      </c>
      <c r="E26" s="1152">
        <v>0</v>
      </c>
      <c r="F26" s="1152">
        <v>0</v>
      </c>
      <c r="G26" s="1152">
        <v>0</v>
      </c>
      <c r="H26" s="1135">
        <v>100</v>
      </c>
      <c r="I26" s="1004" t="s">
        <v>88</v>
      </c>
      <c r="J26" s="956"/>
    </row>
    <row r="27" spans="1:10" ht="18" customHeight="1">
      <c r="A27" s="1443" t="s">
        <v>100</v>
      </c>
      <c r="B27" s="1444"/>
      <c r="C27" s="1148">
        <v>1.4</v>
      </c>
      <c r="D27" s="1137">
        <v>6</v>
      </c>
      <c r="E27" s="1137">
        <v>0.6</v>
      </c>
      <c r="F27" s="1137">
        <v>2.8</v>
      </c>
      <c r="G27" s="1137">
        <v>0</v>
      </c>
      <c r="H27" s="1135">
        <v>100</v>
      </c>
      <c r="I27" s="1414" t="s">
        <v>96</v>
      </c>
      <c r="J27" s="1321"/>
    </row>
    <row r="28" spans="1:10" ht="18" customHeight="1">
      <c r="A28" s="9"/>
      <c r="B28" s="741" t="s">
        <v>85</v>
      </c>
      <c r="C28" s="1151">
        <v>1.6</v>
      </c>
      <c r="D28" s="1152">
        <v>6.7</v>
      </c>
      <c r="E28" s="1152">
        <v>0</v>
      </c>
      <c r="F28" s="1152">
        <v>2.1</v>
      </c>
      <c r="G28" s="1152">
        <v>0</v>
      </c>
      <c r="H28" s="1135">
        <v>100</v>
      </c>
      <c r="I28" s="1004" t="s">
        <v>85</v>
      </c>
      <c r="J28" s="956"/>
    </row>
    <row r="29" spans="1:10" ht="18" customHeight="1">
      <c r="A29" s="9"/>
      <c r="B29" s="741" t="s">
        <v>86</v>
      </c>
      <c r="C29" s="1151">
        <v>3</v>
      </c>
      <c r="D29" s="1152">
        <v>9.1</v>
      </c>
      <c r="E29" s="1152">
        <v>0</v>
      </c>
      <c r="F29" s="1152">
        <v>2.6</v>
      </c>
      <c r="G29" s="1152">
        <v>0</v>
      </c>
      <c r="H29" s="1135">
        <v>100</v>
      </c>
      <c r="I29" s="1004" t="s">
        <v>86</v>
      </c>
      <c r="J29" s="956"/>
    </row>
    <row r="30" spans="1:10" ht="18" customHeight="1">
      <c r="A30" s="9"/>
      <c r="B30" s="741" t="s">
        <v>87</v>
      </c>
      <c r="C30" s="1151">
        <v>1.2</v>
      </c>
      <c r="D30" s="1152">
        <v>3.9</v>
      </c>
      <c r="E30" s="1152">
        <v>0.7</v>
      </c>
      <c r="F30" s="1152">
        <v>5.0999999999999996</v>
      </c>
      <c r="G30" s="1152">
        <v>0.2</v>
      </c>
      <c r="H30" s="1135">
        <v>100</v>
      </c>
      <c r="I30" s="1004" t="s">
        <v>87</v>
      </c>
      <c r="J30" s="956"/>
    </row>
    <row r="31" spans="1:10" ht="18" customHeight="1">
      <c r="A31" s="56"/>
      <c r="B31" s="742" t="s">
        <v>88</v>
      </c>
      <c r="C31" s="1153">
        <v>0</v>
      </c>
      <c r="D31" s="1154">
        <v>4</v>
      </c>
      <c r="E31" s="1154">
        <v>1.3</v>
      </c>
      <c r="F31" s="1154">
        <v>1.8</v>
      </c>
      <c r="G31" s="1154">
        <v>0</v>
      </c>
      <c r="H31" s="1136">
        <v>100</v>
      </c>
      <c r="I31" s="837" t="s">
        <v>88</v>
      </c>
      <c r="J31" s="941"/>
    </row>
    <row r="32" spans="1:10" ht="18.75" customHeight="1">
      <c r="A32" s="1334" t="s">
        <v>296</v>
      </c>
      <c r="B32" s="1334"/>
      <c r="C32" s="1334"/>
      <c r="D32" s="1334"/>
      <c r="E32" s="1334"/>
      <c r="F32" s="1421" t="s">
        <v>308</v>
      </c>
      <c r="G32" s="1421"/>
      <c r="H32" s="1421"/>
      <c r="I32" s="1421"/>
      <c r="J32" s="1421"/>
    </row>
    <row r="33" spans="1:10" ht="18.75" customHeight="1">
      <c r="A33" s="986" t="s">
        <v>348</v>
      </c>
      <c r="B33" s="6"/>
      <c r="C33" s="6"/>
      <c r="D33" s="6"/>
      <c r="E33" s="6"/>
      <c r="F33" s="6"/>
      <c r="G33" s="6"/>
      <c r="H33" s="6"/>
      <c r="I33" s="6"/>
      <c r="J33" s="786" t="s">
        <v>353</v>
      </c>
    </row>
    <row r="34" spans="1:10">
      <c r="E34" s="6"/>
      <c r="F34" s="6"/>
      <c r="G34" s="6"/>
      <c r="H34" s="6"/>
      <c r="I34" s="6"/>
      <c r="J34" s="6"/>
    </row>
    <row r="35" spans="1:10">
      <c r="E35" s="6"/>
      <c r="F35" s="6"/>
      <c r="G35" s="6"/>
      <c r="H35" s="6"/>
      <c r="I35" s="6"/>
      <c r="J35" s="6"/>
    </row>
  </sheetData>
  <mergeCells count="19">
    <mergeCell ref="I17:J17"/>
    <mergeCell ref="A17:B17"/>
    <mergeCell ref="I12:J12"/>
    <mergeCell ref="A1:J1"/>
    <mergeCell ref="A2:J2"/>
    <mergeCell ref="F4:G4"/>
    <mergeCell ref="A7:B7"/>
    <mergeCell ref="I7:J7"/>
    <mergeCell ref="C4:E4"/>
    <mergeCell ref="I4:J6"/>
    <mergeCell ref="A4:B6"/>
    <mergeCell ref="H4:H5"/>
    <mergeCell ref="A12:B12"/>
    <mergeCell ref="A32:E32"/>
    <mergeCell ref="F32:J32"/>
    <mergeCell ref="A22:B22"/>
    <mergeCell ref="I27:J27"/>
    <mergeCell ref="I22:J22"/>
    <mergeCell ref="A27:B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portrait" r:id="rId1"/>
  <headerFooter>
    <oddHeader>&amp;L&amp;8PCBS: Hotel Activities in the West Bank (Annual Bulletin, 2024)&amp;R&amp;1&amp;K00+000ء&amp;8&amp;K01+000PCBS: النشاط الفندقي في الضفة الغربية (النشرة السنوية، 2024)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00B0F0"/>
  </sheetPr>
  <dimension ref="A1:J48"/>
  <sheetViews>
    <sheetView rightToLeft="1" view="pageBreakPreview" zoomScale="85" zoomScaleNormal="100" zoomScaleSheetLayoutView="85" workbookViewId="0">
      <selection activeCell="O7" sqref="O7"/>
    </sheetView>
  </sheetViews>
  <sheetFormatPr defaultRowHeight="14.25"/>
  <cols>
    <col min="1" max="1" width="10.75" customWidth="1"/>
    <col min="2" max="2" width="4.875" customWidth="1"/>
    <col min="3" max="3" width="7.375" customWidth="1"/>
    <col min="4" max="4" width="9.5" customWidth="1"/>
    <col min="5" max="5" width="7.75" customWidth="1"/>
    <col min="6" max="6" width="9.125" customWidth="1"/>
    <col min="7" max="7" width="8.375" customWidth="1"/>
    <col min="8" max="8" width="8.625" customWidth="1"/>
    <col min="9" max="9" width="4.375" customWidth="1"/>
    <col min="10" max="10" width="14.125" customWidth="1"/>
  </cols>
  <sheetData>
    <row r="1" spans="1:10" ht="20.25" customHeight="1">
      <c r="A1" s="1245" t="s">
        <v>411</v>
      </c>
      <c r="B1" s="1245"/>
      <c r="C1" s="1245"/>
      <c r="D1" s="1245"/>
      <c r="E1" s="1245"/>
      <c r="F1" s="1245"/>
      <c r="G1" s="1245"/>
      <c r="H1" s="1245"/>
      <c r="I1" s="1245"/>
      <c r="J1" s="1245"/>
    </row>
    <row r="2" spans="1:10" ht="30" customHeight="1">
      <c r="A2" s="1274" t="s">
        <v>412</v>
      </c>
      <c r="B2" s="1274"/>
      <c r="C2" s="1274"/>
      <c r="D2" s="1274"/>
      <c r="E2" s="1274"/>
      <c r="F2" s="1274"/>
      <c r="G2" s="1274"/>
      <c r="H2" s="1274"/>
      <c r="I2" s="1274"/>
      <c r="J2" s="1274"/>
    </row>
    <row r="3" spans="1:10" ht="6" customHeight="1">
      <c r="A3" s="18" t="s">
        <v>84</v>
      </c>
    </row>
    <row r="4" spans="1:10" ht="18.75" customHeight="1">
      <c r="A4" s="1343" t="s">
        <v>166</v>
      </c>
      <c r="B4" s="1461"/>
      <c r="C4" s="1470" t="s">
        <v>79</v>
      </c>
      <c r="D4" s="1463" t="s">
        <v>143</v>
      </c>
      <c r="E4" s="1463"/>
      <c r="F4" s="1369" t="s">
        <v>144</v>
      </c>
      <c r="G4" s="1369"/>
      <c r="H4" s="1369"/>
      <c r="I4" s="1383" t="s">
        <v>83</v>
      </c>
      <c r="J4" s="1264"/>
    </row>
    <row r="5" spans="1:10" ht="36" customHeight="1">
      <c r="A5" s="1344"/>
      <c r="B5" s="1342"/>
      <c r="C5" s="1471"/>
      <c r="D5" s="136" t="s">
        <v>62</v>
      </c>
      <c r="E5" s="24" t="s">
        <v>64</v>
      </c>
      <c r="F5" s="32" t="s">
        <v>178</v>
      </c>
      <c r="G5" s="24" t="s">
        <v>68</v>
      </c>
      <c r="H5" s="32" t="s">
        <v>335</v>
      </c>
      <c r="I5" s="1265"/>
      <c r="J5" s="1345"/>
    </row>
    <row r="6" spans="1:10" ht="24.75" customHeight="1">
      <c r="A6" s="1347"/>
      <c r="B6" s="1462"/>
      <c r="C6" s="759" t="s">
        <v>150</v>
      </c>
      <c r="D6" s="757" t="s">
        <v>63</v>
      </c>
      <c r="E6" s="757" t="s">
        <v>65</v>
      </c>
      <c r="F6" s="52" t="s">
        <v>67</v>
      </c>
      <c r="G6" s="757" t="s">
        <v>69</v>
      </c>
      <c r="H6" s="757" t="s">
        <v>70</v>
      </c>
      <c r="I6" s="1266"/>
      <c r="J6" s="1348"/>
    </row>
    <row r="7" spans="1:10" ht="18" customHeight="1">
      <c r="A7" s="1476" t="s">
        <v>250</v>
      </c>
      <c r="B7" s="1477"/>
      <c r="C7" s="811">
        <f>'[1]2-5'!C7</f>
        <v>100</v>
      </c>
      <c r="D7" s="1224">
        <v>125783</v>
      </c>
      <c r="E7" s="1224">
        <v>2376</v>
      </c>
      <c r="F7" s="1224">
        <v>138424</v>
      </c>
      <c r="G7" s="1224">
        <v>23788</v>
      </c>
      <c r="H7" s="887">
        <v>31601</v>
      </c>
      <c r="I7" s="1391" t="s">
        <v>249</v>
      </c>
      <c r="J7" s="1413"/>
    </row>
    <row r="8" spans="1:10" ht="18" customHeight="1">
      <c r="A8" s="30"/>
      <c r="B8" s="62" t="s">
        <v>93</v>
      </c>
      <c r="C8" s="817">
        <f>'[1]2-5'!C8</f>
        <v>94</v>
      </c>
      <c r="D8" s="934">
        <v>19963</v>
      </c>
      <c r="E8" s="934">
        <v>173</v>
      </c>
      <c r="F8" s="934">
        <v>7538</v>
      </c>
      <c r="G8" s="934">
        <v>9334</v>
      </c>
      <c r="H8" s="946">
        <v>7283</v>
      </c>
      <c r="I8" s="843" t="s">
        <v>93</v>
      </c>
      <c r="J8" s="944"/>
    </row>
    <row r="9" spans="1:10" ht="18" customHeight="1">
      <c r="A9" s="30"/>
      <c r="B9" s="62" t="s">
        <v>90</v>
      </c>
      <c r="C9" s="817">
        <f>'[1]2-5'!C9</f>
        <v>98</v>
      </c>
      <c r="D9" s="934">
        <v>31449</v>
      </c>
      <c r="E9" s="934">
        <v>494</v>
      </c>
      <c r="F9" s="934">
        <v>42499</v>
      </c>
      <c r="G9" s="934">
        <v>5056</v>
      </c>
      <c r="H9" s="946">
        <v>5092</v>
      </c>
      <c r="I9" s="843" t="s">
        <v>90</v>
      </c>
      <c r="J9" s="944"/>
    </row>
    <row r="10" spans="1:10" ht="18" customHeight="1">
      <c r="A10" s="30"/>
      <c r="B10" s="62" t="s">
        <v>91</v>
      </c>
      <c r="C10" s="817">
        <f>'[1]2-5'!C10</f>
        <v>101</v>
      </c>
      <c r="D10" s="934">
        <v>39615</v>
      </c>
      <c r="E10" s="934">
        <v>740</v>
      </c>
      <c r="F10" s="934">
        <v>46072</v>
      </c>
      <c r="G10" s="934">
        <v>5347</v>
      </c>
      <c r="H10" s="946">
        <v>12285</v>
      </c>
      <c r="I10" s="843" t="s">
        <v>91</v>
      </c>
      <c r="J10" s="944"/>
    </row>
    <row r="11" spans="1:10" ht="18" customHeight="1">
      <c r="A11" s="30"/>
      <c r="B11" s="62" t="s">
        <v>92</v>
      </c>
      <c r="C11" s="817">
        <f>'[1]2-5'!C11</f>
        <v>100</v>
      </c>
      <c r="D11" s="934">
        <v>34756</v>
      </c>
      <c r="E11" s="934">
        <v>969</v>
      </c>
      <c r="F11" s="934">
        <v>42315</v>
      </c>
      <c r="G11" s="934">
        <v>4051</v>
      </c>
      <c r="H11" s="946">
        <v>6941</v>
      </c>
      <c r="I11" s="843" t="s">
        <v>92</v>
      </c>
      <c r="J11" s="1012"/>
    </row>
    <row r="12" spans="1:10" ht="18" customHeight="1">
      <c r="A12" s="1472" t="s">
        <v>97</v>
      </c>
      <c r="B12" s="1473"/>
      <c r="C12" s="817">
        <f>'[1]2-5'!C12</f>
        <v>28</v>
      </c>
      <c r="D12" s="792">
        <v>17642</v>
      </c>
      <c r="E12" s="792">
        <v>6</v>
      </c>
      <c r="F12" s="792">
        <v>22129</v>
      </c>
      <c r="G12" s="792">
        <v>0</v>
      </c>
      <c r="H12" s="792">
        <v>29</v>
      </c>
      <c r="I12" s="1467" t="s">
        <v>98</v>
      </c>
      <c r="J12" s="1396"/>
    </row>
    <row r="13" spans="1:10" ht="18" customHeight="1">
      <c r="A13" s="30"/>
      <c r="B13" s="63" t="s">
        <v>93</v>
      </c>
      <c r="C13" s="818">
        <f>'[1]2-5'!C13</f>
        <v>28</v>
      </c>
      <c r="D13" s="794">
        <v>2673</v>
      </c>
      <c r="E13" s="794">
        <v>1</v>
      </c>
      <c r="F13" s="794">
        <v>1597</v>
      </c>
      <c r="G13" s="794">
        <v>0</v>
      </c>
      <c r="H13" s="795">
        <v>4</v>
      </c>
      <c r="I13" s="1021" t="s">
        <v>93</v>
      </c>
      <c r="J13" s="1012"/>
    </row>
    <row r="14" spans="1:10" ht="18" customHeight="1">
      <c r="A14" s="30"/>
      <c r="B14" s="63" t="s">
        <v>90</v>
      </c>
      <c r="C14" s="818">
        <f>'[1]2-5'!C14</f>
        <v>28</v>
      </c>
      <c r="D14" s="794">
        <v>4883</v>
      </c>
      <c r="E14" s="794">
        <v>4</v>
      </c>
      <c r="F14" s="794">
        <v>8716</v>
      </c>
      <c r="G14" s="794">
        <v>0</v>
      </c>
      <c r="H14" s="795">
        <v>5</v>
      </c>
      <c r="I14" s="1021" t="s">
        <v>90</v>
      </c>
      <c r="J14" s="944"/>
    </row>
    <row r="15" spans="1:10" ht="18" customHeight="1">
      <c r="A15" s="30"/>
      <c r="B15" s="63" t="s">
        <v>91</v>
      </c>
      <c r="C15" s="818">
        <f>'[1]2-5'!C15</f>
        <v>28</v>
      </c>
      <c r="D15" s="794">
        <v>5341</v>
      </c>
      <c r="E15" s="794">
        <v>0</v>
      </c>
      <c r="F15" s="794">
        <v>5914</v>
      </c>
      <c r="G15" s="794">
        <v>0</v>
      </c>
      <c r="H15" s="795">
        <v>0</v>
      </c>
      <c r="I15" s="1021" t="s">
        <v>91</v>
      </c>
      <c r="J15" s="944"/>
    </row>
    <row r="16" spans="1:10" ht="18" customHeight="1">
      <c r="A16" s="30"/>
      <c r="B16" s="63" t="s">
        <v>92</v>
      </c>
      <c r="C16" s="818">
        <f>'[1]2-5'!C16</f>
        <v>28</v>
      </c>
      <c r="D16" s="794">
        <v>4745</v>
      </c>
      <c r="E16" s="794">
        <v>1</v>
      </c>
      <c r="F16" s="794">
        <v>5902</v>
      </c>
      <c r="G16" s="794">
        <v>0</v>
      </c>
      <c r="H16" s="795">
        <v>20</v>
      </c>
      <c r="I16" s="1021" t="s">
        <v>92</v>
      </c>
      <c r="J16" s="1012"/>
    </row>
    <row r="17" spans="1:10" ht="18" customHeight="1">
      <c r="A17" s="1468" t="s">
        <v>291</v>
      </c>
      <c r="B17" s="1469"/>
      <c r="C17" s="817">
        <f>'[1]2-5'!C17</f>
        <v>31</v>
      </c>
      <c r="D17" s="792">
        <v>97582</v>
      </c>
      <c r="E17" s="792">
        <v>2157</v>
      </c>
      <c r="F17" s="792">
        <v>79434</v>
      </c>
      <c r="G17" s="792">
        <v>1004</v>
      </c>
      <c r="H17" s="792">
        <v>5942</v>
      </c>
      <c r="I17" s="1364" t="s">
        <v>294</v>
      </c>
      <c r="J17" s="1466"/>
    </row>
    <row r="18" spans="1:10" ht="18" customHeight="1">
      <c r="A18" s="29"/>
      <c r="B18" s="63" t="s">
        <v>93</v>
      </c>
      <c r="C18" s="818">
        <f>'[1]2-5'!C18</f>
        <v>29</v>
      </c>
      <c r="D18" s="794">
        <v>14840</v>
      </c>
      <c r="E18" s="794">
        <v>171</v>
      </c>
      <c r="F18" s="794">
        <v>1805</v>
      </c>
      <c r="G18" s="794">
        <v>65</v>
      </c>
      <c r="H18" s="795">
        <v>728</v>
      </c>
      <c r="I18" s="1021" t="s">
        <v>93</v>
      </c>
      <c r="J18" s="1012"/>
    </row>
    <row r="19" spans="1:10" ht="18" customHeight="1">
      <c r="A19" s="29"/>
      <c r="B19" s="63" t="s">
        <v>90</v>
      </c>
      <c r="C19" s="818">
        <f>'[1]2-5'!C19</f>
        <v>31</v>
      </c>
      <c r="D19" s="794">
        <v>23757</v>
      </c>
      <c r="E19" s="794">
        <v>424</v>
      </c>
      <c r="F19" s="794">
        <v>28814</v>
      </c>
      <c r="G19" s="794">
        <v>253</v>
      </c>
      <c r="H19" s="795">
        <v>1060</v>
      </c>
      <c r="I19" s="1021" t="s">
        <v>90</v>
      </c>
      <c r="J19" s="1012"/>
    </row>
    <row r="20" spans="1:10" ht="18" customHeight="1">
      <c r="A20" s="29"/>
      <c r="B20" s="63" t="s">
        <v>91</v>
      </c>
      <c r="C20" s="818">
        <f>'[1]2-5'!C20</f>
        <v>35</v>
      </c>
      <c r="D20" s="794">
        <v>31650</v>
      </c>
      <c r="E20" s="794">
        <v>740</v>
      </c>
      <c r="F20" s="794">
        <v>26249</v>
      </c>
      <c r="G20" s="794">
        <v>311</v>
      </c>
      <c r="H20" s="795">
        <v>2328</v>
      </c>
      <c r="I20" s="1021" t="s">
        <v>91</v>
      </c>
      <c r="J20" s="1012"/>
    </row>
    <row r="21" spans="1:10" ht="18" customHeight="1">
      <c r="A21" s="29"/>
      <c r="B21" s="63" t="s">
        <v>92</v>
      </c>
      <c r="C21" s="818">
        <f>'[1]2-5'!C21</f>
        <v>31</v>
      </c>
      <c r="D21" s="794">
        <v>27335</v>
      </c>
      <c r="E21" s="794">
        <v>822</v>
      </c>
      <c r="F21" s="794">
        <v>22566</v>
      </c>
      <c r="G21" s="794">
        <v>375</v>
      </c>
      <c r="H21" s="795">
        <v>1826</v>
      </c>
      <c r="I21" s="1021" t="s">
        <v>92</v>
      </c>
      <c r="J21" s="1012"/>
    </row>
    <row r="22" spans="1:10" ht="18" customHeight="1">
      <c r="A22" s="1468" t="s">
        <v>319</v>
      </c>
      <c r="B22" s="1469"/>
      <c r="C22" s="817">
        <f>'[1]2-5'!C22</f>
        <v>29</v>
      </c>
      <c r="D22" s="792">
        <v>28</v>
      </c>
      <c r="E22" s="792">
        <v>212</v>
      </c>
      <c r="F22" s="792">
        <v>23761</v>
      </c>
      <c r="G22" s="792">
        <v>10041</v>
      </c>
      <c r="H22" s="792">
        <v>25126</v>
      </c>
      <c r="I22" s="1464" t="s">
        <v>323</v>
      </c>
      <c r="J22" s="1465"/>
    </row>
    <row r="23" spans="1:10" ht="18" customHeight="1">
      <c r="A23" s="29"/>
      <c r="B23" s="63" t="s">
        <v>93</v>
      </c>
      <c r="C23" s="818">
        <f>'[1]2-5'!C23</f>
        <v>27</v>
      </c>
      <c r="D23" s="794">
        <v>0</v>
      </c>
      <c r="E23" s="794">
        <v>0</v>
      </c>
      <c r="F23" s="794">
        <v>3573</v>
      </c>
      <c r="G23" s="794">
        <v>5884</v>
      </c>
      <c r="H23" s="795">
        <v>6549</v>
      </c>
      <c r="I23" s="1021" t="s">
        <v>93</v>
      </c>
      <c r="J23" s="1012"/>
    </row>
    <row r="24" spans="1:10" ht="18" customHeight="1">
      <c r="A24" s="29"/>
      <c r="B24" s="63" t="s">
        <v>90</v>
      </c>
      <c r="C24" s="818">
        <f>'[1]2-5'!C24</f>
        <v>27</v>
      </c>
      <c r="D24" s="794">
        <v>0</v>
      </c>
      <c r="E24" s="794">
        <v>66</v>
      </c>
      <c r="F24" s="794">
        <v>1467</v>
      </c>
      <c r="G24" s="794">
        <v>593</v>
      </c>
      <c r="H24" s="795">
        <v>3728</v>
      </c>
      <c r="I24" s="1021" t="s">
        <v>90</v>
      </c>
      <c r="J24" s="1012"/>
    </row>
    <row r="25" spans="1:10" ht="18" customHeight="1">
      <c r="A25" s="29"/>
      <c r="B25" s="63" t="s">
        <v>91</v>
      </c>
      <c r="C25" s="818">
        <f>'[1]2-5'!C25</f>
        <v>28</v>
      </c>
      <c r="D25" s="794">
        <v>0</v>
      </c>
      <c r="E25" s="794">
        <v>0</v>
      </c>
      <c r="F25" s="794">
        <v>10655</v>
      </c>
      <c r="G25" s="794">
        <v>2748</v>
      </c>
      <c r="H25" s="795">
        <v>9953</v>
      </c>
      <c r="I25" s="1021" t="s">
        <v>91</v>
      </c>
      <c r="J25" s="1012"/>
    </row>
    <row r="26" spans="1:10" ht="18" customHeight="1">
      <c r="A26" s="29"/>
      <c r="B26" s="63" t="s">
        <v>92</v>
      </c>
      <c r="C26" s="818">
        <f>'[1]2-5'!C26</f>
        <v>29</v>
      </c>
      <c r="D26" s="794">
        <v>28</v>
      </c>
      <c r="E26" s="794">
        <v>146</v>
      </c>
      <c r="F26" s="794">
        <v>8066</v>
      </c>
      <c r="G26" s="794">
        <v>816</v>
      </c>
      <c r="H26" s="795">
        <v>4896</v>
      </c>
      <c r="I26" s="1021" t="s">
        <v>92</v>
      </c>
      <c r="J26" s="1012"/>
    </row>
    <row r="27" spans="1:10" ht="18" customHeight="1">
      <c r="A27" s="1468" t="s">
        <v>100</v>
      </c>
      <c r="B27" s="1469"/>
      <c r="C27" s="976">
        <f>'[1]2-5'!C27</f>
        <v>12</v>
      </c>
      <c r="D27" s="792">
        <v>10531</v>
      </c>
      <c r="E27" s="792">
        <v>1</v>
      </c>
      <c r="F27" s="792">
        <v>13100</v>
      </c>
      <c r="G27" s="792">
        <v>12743</v>
      </c>
      <c r="H27" s="792">
        <v>504</v>
      </c>
      <c r="I27" s="1467" t="s">
        <v>101</v>
      </c>
      <c r="J27" s="1396"/>
    </row>
    <row r="28" spans="1:10" ht="18" customHeight="1">
      <c r="A28" s="29"/>
      <c r="B28" s="63" t="s">
        <v>93</v>
      </c>
      <c r="C28" s="974">
        <f>'[1]2-5'!C28</f>
        <v>10</v>
      </c>
      <c r="D28" s="794">
        <v>2450</v>
      </c>
      <c r="E28" s="794">
        <v>1</v>
      </c>
      <c r="F28" s="794">
        <v>563</v>
      </c>
      <c r="G28" s="794">
        <v>3385</v>
      </c>
      <c r="H28" s="795">
        <v>2</v>
      </c>
      <c r="I28" s="1021" t="s">
        <v>93</v>
      </c>
      <c r="J28" s="1012"/>
    </row>
    <row r="29" spans="1:10" ht="18" customHeight="1">
      <c r="A29" s="29"/>
      <c r="B29" s="63" t="s">
        <v>90</v>
      </c>
      <c r="C29" s="974">
        <f>'[1]2-5'!C29</f>
        <v>12</v>
      </c>
      <c r="D29" s="794">
        <v>2809</v>
      </c>
      <c r="E29" s="794">
        <v>0</v>
      </c>
      <c r="F29" s="794">
        <v>3502</v>
      </c>
      <c r="G29" s="794">
        <v>4210</v>
      </c>
      <c r="H29" s="795">
        <v>299</v>
      </c>
      <c r="I29" s="1021" t="s">
        <v>90</v>
      </c>
      <c r="J29" s="1012"/>
    </row>
    <row r="30" spans="1:10" ht="18" customHeight="1">
      <c r="A30" s="29"/>
      <c r="B30" s="63" t="s">
        <v>91</v>
      </c>
      <c r="C30" s="974">
        <f>'[1]2-5'!C30</f>
        <v>10</v>
      </c>
      <c r="D30" s="794">
        <v>2624</v>
      </c>
      <c r="E30" s="794">
        <v>0</v>
      </c>
      <c r="F30" s="794">
        <v>3254</v>
      </c>
      <c r="G30" s="794">
        <v>2288</v>
      </c>
      <c r="H30" s="795">
        <v>4</v>
      </c>
      <c r="I30" s="1021" t="s">
        <v>91</v>
      </c>
      <c r="J30" s="1012"/>
    </row>
    <row r="31" spans="1:10" ht="18" customHeight="1">
      <c r="A31" s="723"/>
      <c r="B31" s="64" t="s">
        <v>92</v>
      </c>
      <c r="C31" s="975">
        <f>'[1]2-5'!C31</f>
        <v>12</v>
      </c>
      <c r="D31" s="798">
        <v>2648</v>
      </c>
      <c r="E31" s="798">
        <v>0</v>
      </c>
      <c r="F31" s="798">
        <v>5781</v>
      </c>
      <c r="G31" s="798">
        <v>2860</v>
      </c>
      <c r="H31" s="987">
        <v>199</v>
      </c>
      <c r="I31" s="933" t="s">
        <v>92</v>
      </c>
      <c r="J31" s="943"/>
    </row>
    <row r="32" spans="1:10" ht="44.25" hidden="1" customHeight="1">
      <c r="A32" s="1447" t="s">
        <v>352</v>
      </c>
      <c r="B32" s="1447"/>
      <c r="C32" s="1447"/>
      <c r="D32" s="1447"/>
      <c r="E32" s="1447"/>
      <c r="F32" s="1244" t="s">
        <v>355</v>
      </c>
      <c r="G32" s="1244"/>
      <c r="H32" s="1244"/>
      <c r="I32" s="1244"/>
      <c r="J32" s="1244"/>
    </row>
    <row r="33" spans="1:10" ht="18" hidden="1" customHeight="1">
      <c r="A33" s="1334" t="s">
        <v>298</v>
      </c>
      <c r="B33" s="1334"/>
      <c r="C33" s="1334"/>
      <c r="D33" s="1334"/>
      <c r="E33" s="1334"/>
      <c r="F33" s="1421" t="s">
        <v>309</v>
      </c>
      <c r="G33" s="1421"/>
      <c r="H33" s="1421"/>
      <c r="I33" s="1421"/>
      <c r="J33" s="1421"/>
    </row>
    <row r="34" spans="1:10" ht="18.75" customHeight="1">
      <c r="A34" s="986" t="s">
        <v>368</v>
      </c>
      <c r="B34" s="1106"/>
      <c r="C34" s="1106"/>
      <c r="D34" s="1106"/>
      <c r="E34" s="1106"/>
      <c r="F34" s="1106"/>
      <c r="G34" s="1106"/>
      <c r="H34" s="1106"/>
      <c r="I34" s="1106"/>
      <c r="J34" s="786" t="s">
        <v>369</v>
      </c>
    </row>
    <row r="35" spans="1:10" ht="18.75" customHeight="1">
      <c r="A35" s="1474" t="s">
        <v>290</v>
      </c>
      <c r="B35" s="1474"/>
      <c r="C35" s="1474"/>
      <c r="D35" s="1474"/>
      <c r="E35" s="1474"/>
      <c r="F35" s="1475" t="s">
        <v>359</v>
      </c>
      <c r="G35" s="1475"/>
      <c r="H35" s="1475"/>
      <c r="I35" s="1475"/>
      <c r="J35" s="1475"/>
    </row>
    <row r="36" spans="1:10" ht="18.75" customHeight="1">
      <c r="A36" s="986" t="s">
        <v>348</v>
      </c>
      <c r="B36" s="6"/>
      <c r="C36" s="6"/>
      <c r="D36" s="6"/>
      <c r="E36" s="6"/>
      <c r="F36" s="6"/>
      <c r="G36" s="6"/>
      <c r="H36" s="6"/>
      <c r="I36" s="6"/>
      <c r="J36" s="786" t="s">
        <v>353</v>
      </c>
    </row>
    <row r="37" spans="1:10">
      <c r="C37" s="160"/>
      <c r="D37" s="160"/>
      <c r="E37" s="160"/>
      <c r="F37" s="160"/>
      <c r="G37" s="160"/>
      <c r="H37" s="160"/>
    </row>
    <row r="38" spans="1:10">
      <c r="C38" s="160"/>
      <c r="D38" s="160"/>
      <c r="E38" s="160"/>
      <c r="F38" s="160"/>
      <c r="G38" s="160"/>
      <c r="H38" s="160"/>
    </row>
    <row r="39" spans="1:10">
      <c r="C39" s="160"/>
      <c r="D39" s="160"/>
      <c r="E39" s="160"/>
      <c r="F39" s="160"/>
      <c r="G39" s="160"/>
      <c r="H39" s="160"/>
    </row>
    <row r="40" spans="1:10">
      <c r="C40" s="160"/>
      <c r="D40" s="160"/>
      <c r="E40" s="160"/>
      <c r="F40" s="160"/>
      <c r="G40" s="160"/>
      <c r="H40" s="160"/>
    </row>
    <row r="41" spans="1:10">
      <c r="C41" s="160"/>
      <c r="D41" s="160"/>
      <c r="E41" s="160"/>
      <c r="F41" s="160"/>
      <c r="G41" s="160"/>
      <c r="H41" s="160"/>
    </row>
    <row r="42" spans="1:10">
      <c r="C42" s="160"/>
      <c r="D42" s="160"/>
      <c r="E42" s="160"/>
      <c r="F42" s="160"/>
      <c r="G42" s="160"/>
      <c r="H42" s="160"/>
    </row>
    <row r="43" spans="1:10">
      <c r="C43" s="160"/>
      <c r="D43" s="160"/>
      <c r="E43" s="160"/>
      <c r="F43" s="160"/>
      <c r="G43" s="160"/>
      <c r="H43" s="160"/>
    </row>
    <row r="44" spans="1:10">
      <c r="C44" s="160"/>
      <c r="D44" s="160"/>
      <c r="E44" s="160"/>
      <c r="F44" s="160"/>
      <c r="G44" s="160"/>
      <c r="H44" s="160"/>
    </row>
    <row r="45" spans="1:10">
      <c r="C45" s="160"/>
      <c r="D45" s="160"/>
      <c r="E45" s="160"/>
      <c r="F45" s="160"/>
      <c r="G45" s="160"/>
      <c r="H45" s="160"/>
    </row>
    <row r="46" spans="1:10">
      <c r="C46" s="160"/>
      <c r="D46" s="160"/>
      <c r="E46" s="160"/>
      <c r="F46" s="160"/>
      <c r="G46" s="160"/>
      <c r="H46" s="160"/>
    </row>
    <row r="47" spans="1:10">
      <c r="C47" s="160"/>
      <c r="D47" s="160"/>
      <c r="E47" s="160"/>
      <c r="F47" s="160"/>
      <c r="G47" s="160"/>
      <c r="H47" s="160"/>
    </row>
    <row r="48" spans="1:10">
      <c r="C48" s="160"/>
      <c r="D48" s="160"/>
      <c r="E48" s="160"/>
      <c r="F48" s="160"/>
      <c r="G48" s="160"/>
      <c r="H48" s="160"/>
    </row>
  </sheetData>
  <mergeCells count="23">
    <mergeCell ref="A35:E35"/>
    <mergeCell ref="F35:J35"/>
    <mergeCell ref="A17:B17"/>
    <mergeCell ref="I7:J7"/>
    <mergeCell ref="A33:E33"/>
    <mergeCell ref="F33:J33"/>
    <mergeCell ref="A7:B7"/>
    <mergeCell ref="A1:J1"/>
    <mergeCell ref="A2:J2"/>
    <mergeCell ref="A32:E32"/>
    <mergeCell ref="F32:J32"/>
    <mergeCell ref="I4:J6"/>
    <mergeCell ref="A4:B6"/>
    <mergeCell ref="D4:E4"/>
    <mergeCell ref="F4:H4"/>
    <mergeCell ref="I22:J22"/>
    <mergeCell ref="I17:J17"/>
    <mergeCell ref="I12:J12"/>
    <mergeCell ref="I27:J27"/>
    <mergeCell ref="A27:B27"/>
    <mergeCell ref="C4:C5"/>
    <mergeCell ref="A22:B22"/>
    <mergeCell ref="A12:B1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portrait" r:id="rId1"/>
  <headerFooter>
    <oddHeader>&amp;L&amp;8PCBS: Hotel Activities in the West Bank (Annual Bulletin, 2024)&amp;R&amp;1&amp;K00+000ء&amp;8&amp;K01+000PCBS: النشاط الفندقي في الضفة الغربية (النشرة السنوية، 2024)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00B0F0"/>
  </sheetPr>
  <dimension ref="A1:J58"/>
  <sheetViews>
    <sheetView rightToLeft="1" view="pageBreakPreview" zoomScaleNormal="100" zoomScaleSheetLayoutView="100" workbookViewId="0">
      <selection activeCell="O7" sqref="O7"/>
    </sheetView>
  </sheetViews>
  <sheetFormatPr defaultColWidth="9" defaultRowHeight="14.25"/>
  <cols>
    <col min="1" max="1" width="10.75" style="34" customWidth="1"/>
    <col min="2" max="2" width="4.625" style="34" customWidth="1"/>
    <col min="3" max="3" width="8.375" style="34" customWidth="1"/>
    <col min="4" max="4" width="9.125" style="34" customWidth="1"/>
    <col min="5" max="5" width="8.125" style="34" customWidth="1"/>
    <col min="6" max="6" width="8.375" style="34" customWidth="1"/>
    <col min="7" max="7" width="8.75" style="34" customWidth="1"/>
    <col min="8" max="8" width="10.125" style="34" customWidth="1"/>
    <col min="9" max="9" width="4.375" style="34" customWidth="1"/>
    <col min="10" max="10" width="14.75" style="34" customWidth="1"/>
    <col min="11" max="16384" width="9" style="34"/>
  </cols>
  <sheetData>
    <row r="1" spans="1:10" ht="19.5" customHeight="1">
      <c r="A1" s="1274" t="s">
        <v>413</v>
      </c>
      <c r="B1" s="1480"/>
      <c r="C1" s="1480"/>
      <c r="D1" s="1480"/>
      <c r="E1" s="1480"/>
      <c r="F1" s="1480"/>
      <c r="G1" s="1480"/>
      <c r="H1" s="1480"/>
      <c r="I1" s="1480"/>
      <c r="J1" s="1480"/>
    </row>
    <row r="2" spans="1:10" ht="29.25" customHeight="1">
      <c r="A2" s="1274" t="s">
        <v>414</v>
      </c>
      <c r="B2" s="1274"/>
      <c r="C2" s="1274"/>
      <c r="D2" s="1274"/>
      <c r="E2" s="1274"/>
      <c r="F2" s="1274"/>
      <c r="G2" s="1274"/>
      <c r="H2" s="1274"/>
      <c r="I2" s="1274"/>
      <c r="J2" s="1274"/>
    </row>
    <row r="3" spans="1:10" ht="6" customHeight="1">
      <c r="A3" s="7"/>
    </row>
    <row r="4" spans="1:10" ht="18.75" customHeight="1">
      <c r="A4" s="1306" t="s">
        <v>166</v>
      </c>
      <c r="B4" s="1307"/>
      <c r="C4" s="1271" t="s">
        <v>143</v>
      </c>
      <c r="D4" s="1481"/>
      <c r="E4" s="1481"/>
      <c r="F4" s="1269" t="s">
        <v>144</v>
      </c>
      <c r="G4" s="1482"/>
      <c r="H4" s="1483" t="s">
        <v>51</v>
      </c>
      <c r="I4" s="1249" t="s">
        <v>83</v>
      </c>
      <c r="J4" s="1303"/>
    </row>
    <row r="5" spans="1:10" ht="37.5" customHeight="1">
      <c r="A5" s="1460"/>
      <c r="B5" s="1485"/>
      <c r="C5" s="136" t="s">
        <v>71</v>
      </c>
      <c r="D5" s="24" t="s">
        <v>72</v>
      </c>
      <c r="E5" s="4" t="s">
        <v>318</v>
      </c>
      <c r="F5" s="32" t="s">
        <v>179</v>
      </c>
      <c r="G5" s="24" t="s">
        <v>77</v>
      </c>
      <c r="H5" s="1484"/>
      <c r="I5" s="1279"/>
      <c r="J5" s="1280"/>
    </row>
    <row r="6" spans="1:10" ht="37.5" customHeight="1">
      <c r="A6" s="1308"/>
      <c r="B6" s="1309"/>
      <c r="C6" s="716" t="s">
        <v>286</v>
      </c>
      <c r="D6" s="140" t="s">
        <v>74</v>
      </c>
      <c r="E6" s="760" t="s">
        <v>311</v>
      </c>
      <c r="F6" s="52" t="s">
        <v>73</v>
      </c>
      <c r="G6" s="140" t="s">
        <v>75</v>
      </c>
      <c r="H6" s="717" t="s">
        <v>52</v>
      </c>
      <c r="I6" s="1374"/>
      <c r="J6" s="1280"/>
    </row>
    <row r="7" spans="1:10" ht="18" customHeight="1">
      <c r="A7" s="1486" t="s">
        <v>250</v>
      </c>
      <c r="B7" s="1487"/>
      <c r="C7" s="1217">
        <v>1884</v>
      </c>
      <c r="D7" s="1224">
        <v>44669</v>
      </c>
      <c r="E7" s="1224">
        <v>662</v>
      </c>
      <c r="F7" s="1224">
        <v>1887</v>
      </c>
      <c r="G7" s="1224">
        <v>467</v>
      </c>
      <c r="H7" s="887">
        <v>371541</v>
      </c>
      <c r="I7" s="1412" t="s">
        <v>249</v>
      </c>
      <c r="J7" s="1317"/>
    </row>
    <row r="8" spans="1:10" ht="18" customHeight="1">
      <c r="A8" s="60"/>
      <c r="B8" s="192" t="s">
        <v>85</v>
      </c>
      <c r="C8" s="932">
        <v>133</v>
      </c>
      <c r="D8" s="934">
        <v>11522</v>
      </c>
      <c r="E8" s="934">
        <v>2</v>
      </c>
      <c r="F8" s="934">
        <v>190</v>
      </c>
      <c r="G8" s="934">
        <v>13</v>
      </c>
      <c r="H8" s="888">
        <v>56151</v>
      </c>
      <c r="I8" s="833" t="s">
        <v>93</v>
      </c>
      <c r="J8" s="835"/>
    </row>
    <row r="9" spans="1:10" ht="18" customHeight="1">
      <c r="A9" s="60"/>
      <c r="B9" s="192" t="s">
        <v>86</v>
      </c>
      <c r="C9" s="932">
        <v>914</v>
      </c>
      <c r="D9" s="934">
        <v>12750</v>
      </c>
      <c r="E9" s="934">
        <v>32</v>
      </c>
      <c r="F9" s="934">
        <v>509</v>
      </c>
      <c r="G9" s="934">
        <v>115</v>
      </c>
      <c r="H9" s="888">
        <v>98910</v>
      </c>
      <c r="I9" s="833" t="s">
        <v>186</v>
      </c>
      <c r="J9" s="835"/>
    </row>
    <row r="10" spans="1:10" ht="18" customHeight="1">
      <c r="A10" s="60"/>
      <c r="B10" s="192" t="s">
        <v>87</v>
      </c>
      <c r="C10" s="932">
        <v>643</v>
      </c>
      <c r="D10" s="934">
        <v>15213</v>
      </c>
      <c r="E10" s="934">
        <v>177</v>
      </c>
      <c r="F10" s="934">
        <v>932</v>
      </c>
      <c r="G10" s="934">
        <v>331</v>
      </c>
      <c r="H10" s="888">
        <v>121355</v>
      </c>
      <c r="I10" s="833" t="s">
        <v>187</v>
      </c>
      <c r="J10" s="835"/>
    </row>
    <row r="11" spans="1:10" ht="18" customHeight="1">
      <c r="A11" s="60"/>
      <c r="B11" s="192" t="s">
        <v>88</v>
      </c>
      <c r="C11" s="932">
        <v>194</v>
      </c>
      <c r="D11" s="934">
        <v>5184</v>
      </c>
      <c r="E11" s="934">
        <v>451</v>
      </c>
      <c r="F11" s="934">
        <v>256</v>
      </c>
      <c r="G11" s="934">
        <v>8</v>
      </c>
      <c r="H11" s="888">
        <v>95125</v>
      </c>
      <c r="I11" s="833" t="s">
        <v>188</v>
      </c>
      <c r="J11" s="835"/>
    </row>
    <row r="12" spans="1:10" ht="18" customHeight="1">
      <c r="A12" s="1443" t="s">
        <v>113</v>
      </c>
      <c r="B12" s="1478"/>
      <c r="C12" s="932">
        <v>12</v>
      </c>
      <c r="D12" s="938">
        <v>197</v>
      </c>
      <c r="E12" s="938">
        <v>2</v>
      </c>
      <c r="F12" s="938">
        <v>0</v>
      </c>
      <c r="G12" s="938">
        <v>0</v>
      </c>
      <c r="H12" s="946">
        <v>40017</v>
      </c>
      <c r="I12" s="1414" t="s">
        <v>146</v>
      </c>
      <c r="J12" s="1321"/>
    </row>
    <row r="13" spans="1:10" ht="18" customHeight="1">
      <c r="A13" s="1014"/>
      <c r="B13" s="899" t="s">
        <v>85</v>
      </c>
      <c r="C13" s="799">
        <v>12</v>
      </c>
      <c r="D13" s="801">
        <v>13</v>
      </c>
      <c r="E13" s="801">
        <v>2</v>
      </c>
      <c r="F13" s="801">
        <v>0</v>
      </c>
      <c r="G13" s="801">
        <v>0</v>
      </c>
      <c r="H13" s="888">
        <v>4302</v>
      </c>
      <c r="I13" s="836" t="s">
        <v>93</v>
      </c>
      <c r="J13" s="835"/>
    </row>
    <row r="14" spans="1:10" ht="18" customHeight="1">
      <c r="A14" s="1014"/>
      <c r="B14" s="899" t="s">
        <v>86</v>
      </c>
      <c r="C14" s="800">
        <v>0</v>
      </c>
      <c r="D14" s="801">
        <v>67</v>
      </c>
      <c r="E14" s="801">
        <v>0</v>
      </c>
      <c r="F14" s="801">
        <v>0</v>
      </c>
      <c r="G14" s="801">
        <v>0</v>
      </c>
      <c r="H14" s="888">
        <v>13675</v>
      </c>
      <c r="I14" s="836" t="s">
        <v>186</v>
      </c>
      <c r="J14" s="835"/>
    </row>
    <row r="15" spans="1:10" ht="18" customHeight="1">
      <c r="A15" s="1014"/>
      <c r="B15" s="899" t="s">
        <v>87</v>
      </c>
      <c r="C15" s="894">
        <v>0</v>
      </c>
      <c r="D15" s="801">
        <v>68</v>
      </c>
      <c r="E15" s="801">
        <v>0</v>
      </c>
      <c r="F15" s="801">
        <v>0</v>
      </c>
      <c r="G15" s="801">
        <v>0</v>
      </c>
      <c r="H15" s="888">
        <v>11323</v>
      </c>
      <c r="I15" s="836" t="s">
        <v>187</v>
      </c>
      <c r="J15" s="835"/>
    </row>
    <row r="16" spans="1:10" ht="18" customHeight="1">
      <c r="A16" s="1014"/>
      <c r="B16" s="899" t="s">
        <v>88</v>
      </c>
      <c r="C16" s="800">
        <v>0</v>
      </c>
      <c r="D16" s="801">
        <v>49</v>
      </c>
      <c r="E16" s="801">
        <v>0</v>
      </c>
      <c r="F16" s="801">
        <v>0</v>
      </c>
      <c r="G16" s="801">
        <v>0</v>
      </c>
      <c r="H16" s="888">
        <v>10717</v>
      </c>
      <c r="I16" s="836" t="s">
        <v>188</v>
      </c>
      <c r="J16" s="835"/>
    </row>
    <row r="17" spans="1:10" ht="18" customHeight="1">
      <c r="A17" s="1443" t="s">
        <v>299</v>
      </c>
      <c r="B17" s="1478"/>
      <c r="C17" s="932">
        <v>67</v>
      </c>
      <c r="D17" s="938">
        <v>5717</v>
      </c>
      <c r="E17" s="938">
        <v>56</v>
      </c>
      <c r="F17" s="938">
        <v>158</v>
      </c>
      <c r="G17" s="938">
        <v>317</v>
      </c>
      <c r="H17" s="946">
        <v>192434</v>
      </c>
      <c r="I17" s="1414" t="s">
        <v>367</v>
      </c>
      <c r="J17" s="1321"/>
    </row>
    <row r="18" spans="1:10" ht="18" customHeight="1">
      <c r="A18" s="1014"/>
      <c r="B18" s="899" t="s">
        <v>85</v>
      </c>
      <c r="C18" s="800">
        <v>9</v>
      </c>
      <c r="D18" s="801">
        <v>967</v>
      </c>
      <c r="E18" s="801">
        <v>0</v>
      </c>
      <c r="F18" s="801">
        <v>8</v>
      </c>
      <c r="G18" s="801">
        <v>13</v>
      </c>
      <c r="H18" s="888">
        <v>18606</v>
      </c>
      <c r="I18" s="836" t="s">
        <v>93</v>
      </c>
      <c r="J18" s="839"/>
    </row>
    <row r="19" spans="1:10" ht="18" customHeight="1">
      <c r="A19" s="1014"/>
      <c r="B19" s="899" t="s">
        <v>86</v>
      </c>
      <c r="C19" s="800">
        <v>8</v>
      </c>
      <c r="D19" s="801">
        <v>1434</v>
      </c>
      <c r="E19" s="972">
        <v>31</v>
      </c>
      <c r="F19" s="801">
        <v>41</v>
      </c>
      <c r="G19" s="801">
        <v>109</v>
      </c>
      <c r="H19" s="888">
        <v>55931</v>
      </c>
      <c r="I19" s="836" t="s">
        <v>186</v>
      </c>
      <c r="J19" s="839"/>
    </row>
    <row r="20" spans="1:10" ht="18" customHeight="1">
      <c r="A20" s="1014"/>
      <c r="B20" s="899" t="s">
        <v>87</v>
      </c>
      <c r="C20" s="800">
        <v>50</v>
      </c>
      <c r="D20" s="801">
        <v>2176</v>
      </c>
      <c r="E20" s="801">
        <v>17</v>
      </c>
      <c r="F20" s="801">
        <v>109</v>
      </c>
      <c r="G20" s="801">
        <v>187</v>
      </c>
      <c r="H20" s="888">
        <v>63817</v>
      </c>
      <c r="I20" s="836" t="s">
        <v>187</v>
      </c>
      <c r="J20" s="839"/>
    </row>
    <row r="21" spans="1:10" ht="18" customHeight="1">
      <c r="A21" s="1014"/>
      <c r="B21" s="899" t="s">
        <v>88</v>
      </c>
      <c r="C21" s="800">
        <v>0</v>
      </c>
      <c r="D21" s="801">
        <v>1140</v>
      </c>
      <c r="E21" s="801">
        <v>8</v>
      </c>
      <c r="F21" s="801">
        <v>0</v>
      </c>
      <c r="G21" s="801">
        <v>8</v>
      </c>
      <c r="H21" s="888">
        <v>54080</v>
      </c>
      <c r="I21" s="836" t="s">
        <v>188</v>
      </c>
      <c r="J21" s="839"/>
    </row>
    <row r="22" spans="1:10" ht="18" customHeight="1">
      <c r="A22" s="1410" t="s">
        <v>319</v>
      </c>
      <c r="B22" s="1479"/>
      <c r="C22" s="932">
        <v>937</v>
      </c>
      <c r="D22" s="938">
        <v>35251</v>
      </c>
      <c r="E22" s="938">
        <v>0</v>
      </c>
      <c r="F22" s="938">
        <v>58</v>
      </c>
      <c r="G22" s="938">
        <v>134</v>
      </c>
      <c r="H22" s="946">
        <v>95548</v>
      </c>
      <c r="I22" s="1414" t="s">
        <v>323</v>
      </c>
      <c r="J22" s="1321"/>
    </row>
    <row r="23" spans="1:10" ht="18" customHeight="1">
      <c r="A23" s="1014"/>
      <c r="B23" s="899" t="s">
        <v>85</v>
      </c>
      <c r="C23" s="937">
        <v>0</v>
      </c>
      <c r="D23" s="934">
        <v>10024</v>
      </c>
      <c r="E23" s="934">
        <v>0</v>
      </c>
      <c r="F23" s="934">
        <v>0</v>
      </c>
      <c r="G23" s="934">
        <v>0</v>
      </c>
      <c r="H23" s="946">
        <v>26030</v>
      </c>
      <c r="I23" s="836" t="s">
        <v>93</v>
      </c>
      <c r="J23" s="839"/>
    </row>
    <row r="24" spans="1:10" ht="18" customHeight="1">
      <c r="A24" s="1014"/>
      <c r="B24" s="899" t="s">
        <v>86</v>
      </c>
      <c r="C24" s="932">
        <v>272</v>
      </c>
      <c r="D24" s="934">
        <v>9774</v>
      </c>
      <c r="E24" s="934">
        <v>0</v>
      </c>
      <c r="F24" s="934">
        <v>30</v>
      </c>
      <c r="G24" s="934">
        <v>6</v>
      </c>
      <c r="H24" s="946">
        <v>15936</v>
      </c>
      <c r="I24" s="836" t="s">
        <v>186</v>
      </c>
      <c r="J24" s="839"/>
    </row>
    <row r="25" spans="1:10" ht="18" customHeight="1">
      <c r="A25" s="1014"/>
      <c r="B25" s="899" t="s">
        <v>87</v>
      </c>
      <c r="C25" s="932">
        <v>471</v>
      </c>
      <c r="D25" s="934">
        <v>12384</v>
      </c>
      <c r="E25" s="934">
        <v>0</v>
      </c>
      <c r="F25" s="934">
        <v>28</v>
      </c>
      <c r="G25" s="934">
        <v>128</v>
      </c>
      <c r="H25" s="946">
        <v>36367</v>
      </c>
      <c r="I25" s="836" t="s">
        <v>187</v>
      </c>
      <c r="J25" s="839"/>
    </row>
    <row r="26" spans="1:10" ht="18" customHeight="1">
      <c r="A26" s="1014"/>
      <c r="B26" s="899" t="s">
        <v>88</v>
      </c>
      <c r="C26" s="932">
        <v>194</v>
      </c>
      <c r="D26" s="934">
        <v>3069</v>
      </c>
      <c r="E26" s="934">
        <v>0</v>
      </c>
      <c r="F26" s="934">
        <v>0</v>
      </c>
      <c r="G26" s="934">
        <v>0</v>
      </c>
      <c r="H26" s="946">
        <v>17215</v>
      </c>
      <c r="I26" s="836" t="s">
        <v>188</v>
      </c>
      <c r="J26" s="839"/>
    </row>
    <row r="27" spans="1:10" ht="18" customHeight="1">
      <c r="A27" s="1443" t="s">
        <v>95</v>
      </c>
      <c r="B27" s="1478"/>
      <c r="C27" s="932">
        <v>868</v>
      </c>
      <c r="D27" s="938">
        <v>3504</v>
      </c>
      <c r="E27" s="938">
        <v>604</v>
      </c>
      <c r="F27" s="938">
        <v>1671</v>
      </c>
      <c r="G27" s="938">
        <v>16</v>
      </c>
      <c r="H27" s="946">
        <v>43542</v>
      </c>
      <c r="I27" s="1414" t="s">
        <v>101</v>
      </c>
      <c r="J27" s="1321"/>
    </row>
    <row r="28" spans="1:10" ht="18" customHeight="1">
      <c r="A28" s="1014"/>
      <c r="B28" s="899" t="s">
        <v>85</v>
      </c>
      <c r="C28" s="935">
        <v>112</v>
      </c>
      <c r="D28" s="936">
        <v>518</v>
      </c>
      <c r="E28" s="936">
        <v>0</v>
      </c>
      <c r="F28" s="936">
        <v>182</v>
      </c>
      <c r="G28" s="936">
        <v>0</v>
      </c>
      <c r="H28" s="946">
        <v>7213</v>
      </c>
      <c r="I28" s="836" t="s">
        <v>189</v>
      </c>
      <c r="J28" s="839"/>
    </row>
    <row r="29" spans="1:10" ht="18" customHeight="1">
      <c r="A29" s="1014"/>
      <c r="B29" s="899" t="s">
        <v>86</v>
      </c>
      <c r="C29" s="935">
        <v>634</v>
      </c>
      <c r="D29" s="1205">
        <v>1475</v>
      </c>
      <c r="E29" s="1205">
        <v>1</v>
      </c>
      <c r="F29" s="1205">
        <v>438</v>
      </c>
      <c r="G29" s="1205">
        <v>0</v>
      </c>
      <c r="H29" s="946">
        <v>13368</v>
      </c>
      <c r="I29" s="836" t="s">
        <v>190</v>
      </c>
      <c r="J29" s="839"/>
    </row>
    <row r="30" spans="1:10" ht="18" customHeight="1">
      <c r="A30" s="1014"/>
      <c r="B30" s="899" t="s">
        <v>87</v>
      </c>
      <c r="C30" s="935">
        <v>122</v>
      </c>
      <c r="D30" s="1205">
        <v>585</v>
      </c>
      <c r="E30" s="1205">
        <v>160</v>
      </c>
      <c r="F30" s="1205">
        <v>795</v>
      </c>
      <c r="G30" s="1205">
        <v>16</v>
      </c>
      <c r="H30" s="946">
        <v>9848</v>
      </c>
      <c r="I30" s="836" t="s">
        <v>191</v>
      </c>
      <c r="J30" s="839"/>
    </row>
    <row r="31" spans="1:10" ht="18" customHeight="1">
      <c r="A31" s="1033"/>
      <c r="B31" s="900" t="s">
        <v>88</v>
      </c>
      <c r="C31" s="802">
        <v>0</v>
      </c>
      <c r="D31" s="1206">
        <v>926</v>
      </c>
      <c r="E31" s="1206">
        <v>443</v>
      </c>
      <c r="F31" s="1206">
        <v>256</v>
      </c>
      <c r="G31" s="1206">
        <v>0</v>
      </c>
      <c r="H31" s="1099">
        <v>13113</v>
      </c>
      <c r="I31" s="951" t="s">
        <v>192</v>
      </c>
      <c r="J31" s="941"/>
    </row>
    <row r="32" spans="1:10" ht="18.75" customHeight="1">
      <c r="A32" s="1334" t="s">
        <v>296</v>
      </c>
      <c r="B32" s="1334"/>
      <c r="C32" s="1334"/>
      <c r="D32" s="1334"/>
      <c r="E32" s="1334"/>
      <c r="F32" s="1475" t="s">
        <v>308</v>
      </c>
      <c r="G32" s="1475"/>
      <c r="H32" s="1475"/>
      <c r="I32" s="1475"/>
      <c r="J32" s="1475"/>
    </row>
    <row r="33" spans="1:10" ht="18.75" customHeight="1">
      <c r="A33" s="993" t="s">
        <v>348</v>
      </c>
      <c r="B33" s="994"/>
      <c r="C33" s="994"/>
      <c r="D33" s="994"/>
      <c r="E33" s="994"/>
      <c r="F33" s="994"/>
      <c r="G33" s="994"/>
      <c r="H33" s="994"/>
      <c r="I33" s="994"/>
      <c r="J33" s="995" t="s">
        <v>353</v>
      </c>
    </row>
    <row r="34" spans="1:10">
      <c r="C34" s="808"/>
      <c r="D34" s="808"/>
      <c r="E34" s="808"/>
      <c r="F34" s="808"/>
      <c r="G34" s="809"/>
      <c r="H34" s="808"/>
      <c r="I34" s="808"/>
    </row>
    <row r="35" spans="1:10">
      <c r="C35" s="808"/>
      <c r="D35" s="808"/>
      <c r="E35" s="808"/>
      <c r="F35" s="808"/>
      <c r="G35" s="808"/>
    </row>
    <row r="36" spans="1:10">
      <c r="C36" s="808"/>
      <c r="D36" s="808"/>
      <c r="E36" s="808"/>
      <c r="F36" s="808"/>
      <c r="G36" s="808"/>
    </row>
    <row r="37" spans="1:10">
      <c r="C37" s="808"/>
      <c r="D37" s="808"/>
      <c r="E37" s="808"/>
      <c r="F37" s="808"/>
      <c r="G37" s="808"/>
      <c r="H37" s="808"/>
    </row>
    <row r="38" spans="1:10">
      <c r="C38" s="808"/>
      <c r="D38" s="808"/>
      <c r="E38" s="808"/>
      <c r="F38" s="808"/>
      <c r="G38" s="808"/>
    </row>
    <row r="39" spans="1:10">
      <c r="C39" s="808"/>
      <c r="D39" s="808"/>
      <c r="E39" s="808"/>
      <c r="F39" s="808"/>
      <c r="G39" s="808"/>
    </row>
    <row r="40" spans="1:10">
      <c r="C40" s="808"/>
      <c r="D40" s="808"/>
      <c r="E40" s="808"/>
      <c r="F40" s="808"/>
      <c r="G40" s="808"/>
    </row>
    <row r="41" spans="1:10">
      <c r="C41" s="808"/>
      <c r="D41" s="808"/>
      <c r="E41" s="808"/>
      <c r="F41" s="808"/>
      <c r="G41" s="808"/>
    </row>
    <row r="42" spans="1:10">
      <c r="C42" s="808"/>
      <c r="D42" s="808"/>
      <c r="E42" s="808"/>
      <c r="F42" s="808"/>
      <c r="G42" s="808"/>
    </row>
    <row r="43" spans="1:10">
      <c r="C43" s="808"/>
      <c r="D43" s="808"/>
      <c r="E43" s="808"/>
      <c r="F43" s="808"/>
      <c r="G43" s="808"/>
    </row>
    <row r="44" spans="1:10">
      <c r="C44" s="808"/>
      <c r="D44" s="808"/>
      <c r="E44" s="808"/>
      <c r="F44" s="808"/>
      <c r="G44" s="808"/>
    </row>
    <row r="45" spans="1:10">
      <c r="C45" s="808"/>
      <c r="D45" s="808"/>
      <c r="E45" s="808"/>
      <c r="F45" s="808"/>
      <c r="G45" s="808"/>
    </row>
    <row r="46" spans="1:10">
      <c r="C46" s="808"/>
      <c r="D46" s="808"/>
      <c r="E46" s="808"/>
      <c r="F46" s="808"/>
      <c r="G46" s="808"/>
    </row>
    <row r="47" spans="1:10">
      <c r="C47" s="808"/>
      <c r="D47" s="808"/>
      <c r="E47" s="808"/>
      <c r="F47" s="808"/>
      <c r="G47" s="808"/>
    </row>
    <row r="48" spans="1:10">
      <c r="C48" s="808"/>
      <c r="D48" s="808"/>
      <c r="E48" s="808"/>
      <c r="F48" s="808"/>
      <c r="G48" s="808"/>
    </row>
    <row r="49" spans="3:7">
      <c r="C49" s="808"/>
      <c r="D49" s="808"/>
      <c r="E49" s="808"/>
      <c r="F49" s="808"/>
      <c r="G49" s="808"/>
    </row>
    <row r="50" spans="3:7">
      <c r="C50" s="808"/>
      <c r="D50" s="808"/>
      <c r="E50" s="808"/>
      <c r="F50" s="808"/>
      <c r="G50" s="808"/>
    </row>
    <row r="51" spans="3:7">
      <c r="C51" s="808"/>
      <c r="D51" s="808"/>
      <c r="E51" s="808"/>
      <c r="F51" s="808"/>
      <c r="G51" s="808"/>
    </row>
    <row r="52" spans="3:7">
      <c r="C52" s="808"/>
      <c r="D52" s="808"/>
      <c r="E52" s="808"/>
      <c r="F52" s="808"/>
      <c r="G52" s="808"/>
    </row>
    <row r="53" spans="3:7">
      <c r="C53" s="808"/>
      <c r="D53" s="808"/>
      <c r="E53" s="808"/>
      <c r="F53" s="808"/>
      <c r="G53" s="808"/>
    </row>
    <row r="54" spans="3:7">
      <c r="C54" s="808"/>
      <c r="D54" s="808"/>
      <c r="E54" s="808"/>
      <c r="F54" s="808"/>
      <c r="G54" s="808"/>
    </row>
    <row r="55" spans="3:7">
      <c r="C55" s="808"/>
      <c r="D55" s="808"/>
      <c r="E55" s="808"/>
      <c r="F55" s="808"/>
      <c r="G55" s="808"/>
    </row>
    <row r="56" spans="3:7">
      <c r="C56" s="808"/>
      <c r="D56" s="808"/>
      <c r="E56" s="808"/>
      <c r="F56" s="808"/>
      <c r="G56" s="808"/>
    </row>
    <row r="57" spans="3:7">
      <c r="C57" s="808"/>
      <c r="D57" s="808"/>
      <c r="E57" s="808"/>
      <c r="F57" s="808"/>
      <c r="G57" s="808"/>
    </row>
    <row r="58" spans="3:7">
      <c r="C58" s="808"/>
      <c r="D58" s="808"/>
      <c r="E58" s="808"/>
      <c r="F58" s="808"/>
      <c r="G58" s="808"/>
    </row>
  </sheetData>
  <mergeCells count="19">
    <mergeCell ref="I7:J7"/>
    <mergeCell ref="A1:J1"/>
    <mergeCell ref="A2:J2"/>
    <mergeCell ref="C4:E4"/>
    <mergeCell ref="F4:G4"/>
    <mergeCell ref="H4:H5"/>
    <mergeCell ref="A4:B6"/>
    <mergeCell ref="I4:J6"/>
    <mergeCell ref="A7:B7"/>
    <mergeCell ref="I22:J22"/>
    <mergeCell ref="A17:B17"/>
    <mergeCell ref="A12:B12"/>
    <mergeCell ref="A32:E32"/>
    <mergeCell ref="F32:J32"/>
    <mergeCell ref="I17:J17"/>
    <mergeCell ref="I27:J27"/>
    <mergeCell ref="I12:J12"/>
    <mergeCell ref="A27:B27"/>
    <mergeCell ref="A22:B2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portrait" r:id="rId1"/>
  <headerFooter>
    <oddHeader>&amp;L&amp;8PCBS: Hotel Activities in the West Bank (Annual Bulletin, 2024)&amp;R&amp;1&amp;K00+000ء&amp;8&amp;K01+000PCBS: النشاط الفندقي في الضفة الغربية (النشرة السنوية، 2024)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00B0F0"/>
  </sheetPr>
  <dimension ref="A1:J36"/>
  <sheetViews>
    <sheetView rightToLeft="1" view="pageBreakPreview" zoomScale="98" zoomScaleNormal="100" zoomScaleSheetLayoutView="98" workbookViewId="0">
      <selection activeCell="O7" sqref="O7"/>
    </sheetView>
  </sheetViews>
  <sheetFormatPr defaultColWidth="8.25" defaultRowHeight="14.25"/>
  <cols>
    <col min="1" max="1" width="11.375" customWidth="1"/>
    <col min="2" max="2" width="3.375" customWidth="1"/>
    <col min="4" max="4" width="7.875" customWidth="1"/>
    <col min="5" max="7" width="7.75" customWidth="1"/>
    <col min="9" max="9" width="4.625" customWidth="1"/>
    <col min="10" max="10" width="14.375" customWidth="1"/>
  </cols>
  <sheetData>
    <row r="1" spans="1:10" ht="19.5" customHeight="1">
      <c r="A1" s="1245" t="s">
        <v>415</v>
      </c>
      <c r="B1" s="1245"/>
      <c r="C1" s="1245"/>
      <c r="D1" s="1245"/>
      <c r="E1" s="1245"/>
      <c r="F1" s="1245"/>
      <c r="G1" s="1245"/>
      <c r="H1" s="1245"/>
      <c r="I1" s="1245"/>
      <c r="J1" s="1245"/>
    </row>
    <row r="2" spans="1:10" ht="30.75" customHeight="1">
      <c r="A2" s="1274" t="s">
        <v>416</v>
      </c>
      <c r="B2" s="1274"/>
      <c r="C2" s="1274"/>
      <c r="D2" s="1274"/>
      <c r="E2" s="1274"/>
      <c r="F2" s="1274"/>
      <c r="G2" s="1274"/>
      <c r="H2" s="1274"/>
      <c r="I2" s="1274"/>
      <c r="J2" s="1274"/>
    </row>
    <row r="3" spans="1:10" ht="6" customHeight="1">
      <c r="A3" s="3"/>
    </row>
    <row r="4" spans="1:10" ht="18.75" customHeight="1">
      <c r="A4" s="1257" t="s">
        <v>166</v>
      </c>
      <c r="B4" s="1285"/>
      <c r="C4" s="1328" t="s">
        <v>79</v>
      </c>
      <c r="D4" s="1491" t="s">
        <v>148</v>
      </c>
      <c r="E4" s="1492"/>
      <c r="F4" s="1492"/>
      <c r="G4" s="1417" t="s">
        <v>152</v>
      </c>
      <c r="H4" s="1493"/>
      <c r="I4" s="1249" t="s">
        <v>83</v>
      </c>
      <c r="J4" s="1303"/>
    </row>
    <row r="5" spans="1:10" ht="57.75" customHeight="1">
      <c r="A5" s="1277"/>
      <c r="B5" s="1489"/>
      <c r="C5" s="1329"/>
      <c r="D5" s="136" t="s">
        <v>62</v>
      </c>
      <c r="E5" s="32" t="s">
        <v>64</v>
      </c>
      <c r="F5" s="24" t="s">
        <v>178</v>
      </c>
      <c r="G5" s="24" t="s">
        <v>68</v>
      </c>
      <c r="H5" s="32" t="s">
        <v>334</v>
      </c>
      <c r="I5" s="1279"/>
      <c r="J5" s="1280"/>
    </row>
    <row r="6" spans="1:10" ht="23.25" customHeight="1">
      <c r="A6" s="1278"/>
      <c r="B6" s="1490"/>
      <c r="C6" s="771" t="s">
        <v>142</v>
      </c>
      <c r="D6" s="773" t="s">
        <v>63</v>
      </c>
      <c r="E6" s="52" t="s">
        <v>65</v>
      </c>
      <c r="F6" s="772" t="s">
        <v>67</v>
      </c>
      <c r="G6" s="772" t="s">
        <v>69</v>
      </c>
      <c r="H6" s="772" t="s">
        <v>70</v>
      </c>
      <c r="I6" s="1279"/>
      <c r="J6" s="1280"/>
    </row>
    <row r="7" spans="1:10" ht="18" customHeight="1">
      <c r="A7" s="1331" t="s">
        <v>250</v>
      </c>
      <c r="B7" s="1390"/>
      <c r="C7" s="1118">
        <v>100</v>
      </c>
      <c r="D7" s="885">
        <v>33.9</v>
      </c>
      <c r="E7" s="885">
        <v>0.6</v>
      </c>
      <c r="F7" s="885">
        <v>37.299999999999997</v>
      </c>
      <c r="G7" s="885">
        <v>6.4</v>
      </c>
      <c r="H7" s="925">
        <v>8.5</v>
      </c>
      <c r="I7" s="1412" t="s">
        <v>249</v>
      </c>
      <c r="J7" s="1413"/>
    </row>
    <row r="8" spans="1:10" ht="18" customHeight="1">
      <c r="A8" s="722"/>
      <c r="B8" s="732" t="s">
        <v>93</v>
      </c>
      <c r="C8" s="880">
        <v>94</v>
      </c>
      <c r="D8" s="924">
        <v>35.6</v>
      </c>
      <c r="E8" s="924">
        <v>0.3</v>
      </c>
      <c r="F8" s="924">
        <v>13.4</v>
      </c>
      <c r="G8" s="924">
        <v>16.600000000000001</v>
      </c>
      <c r="H8" s="1142">
        <v>13</v>
      </c>
      <c r="I8" s="833" t="s">
        <v>93</v>
      </c>
      <c r="J8" s="835"/>
    </row>
    <row r="9" spans="1:10" ht="18" customHeight="1">
      <c r="A9" s="14"/>
      <c r="B9" s="732" t="s">
        <v>90</v>
      </c>
      <c r="C9" s="880">
        <v>98</v>
      </c>
      <c r="D9" s="924">
        <v>31.8</v>
      </c>
      <c r="E9" s="924">
        <v>0.5</v>
      </c>
      <c r="F9" s="924">
        <v>43</v>
      </c>
      <c r="G9" s="924">
        <v>5.0999999999999996</v>
      </c>
      <c r="H9" s="926">
        <v>5.0999999999999996</v>
      </c>
      <c r="I9" s="833" t="s">
        <v>90</v>
      </c>
      <c r="J9" s="835"/>
    </row>
    <row r="10" spans="1:10" ht="18" customHeight="1">
      <c r="A10" s="14"/>
      <c r="B10" s="732" t="s">
        <v>91</v>
      </c>
      <c r="C10" s="880">
        <v>101</v>
      </c>
      <c r="D10" s="924">
        <v>32.6</v>
      </c>
      <c r="E10" s="924">
        <v>0.6</v>
      </c>
      <c r="F10" s="924">
        <v>38</v>
      </c>
      <c r="G10" s="924">
        <v>4.4000000000000004</v>
      </c>
      <c r="H10" s="926">
        <v>10.1</v>
      </c>
      <c r="I10" s="833" t="s">
        <v>91</v>
      </c>
      <c r="J10" s="835"/>
    </row>
    <row r="11" spans="1:10" ht="18" customHeight="1">
      <c r="A11" s="14"/>
      <c r="B11" s="732" t="s">
        <v>92</v>
      </c>
      <c r="C11" s="880">
        <v>100</v>
      </c>
      <c r="D11" s="924">
        <v>36.5</v>
      </c>
      <c r="E11" s="924">
        <v>1</v>
      </c>
      <c r="F11" s="924">
        <v>44.5</v>
      </c>
      <c r="G11" s="924">
        <v>4.3</v>
      </c>
      <c r="H11" s="926">
        <v>7.3</v>
      </c>
      <c r="I11" s="833" t="s">
        <v>92</v>
      </c>
      <c r="J11" s="835"/>
    </row>
    <row r="12" spans="1:10" ht="18" customHeight="1">
      <c r="A12" s="1433" t="s">
        <v>113</v>
      </c>
      <c r="B12" s="1488"/>
      <c r="C12" s="880">
        <v>28</v>
      </c>
      <c r="D12" s="924">
        <v>44.1</v>
      </c>
      <c r="E12" s="924">
        <v>0</v>
      </c>
      <c r="F12" s="924">
        <v>55.3</v>
      </c>
      <c r="G12" s="924">
        <v>0</v>
      </c>
      <c r="H12" s="926">
        <v>0.1</v>
      </c>
      <c r="I12" s="1414" t="s">
        <v>146</v>
      </c>
      <c r="J12" s="1321"/>
    </row>
    <row r="13" spans="1:10" ht="18" customHeight="1">
      <c r="A13" s="1"/>
      <c r="B13" s="733" t="s">
        <v>93</v>
      </c>
      <c r="C13" s="886">
        <v>28</v>
      </c>
      <c r="D13" s="960">
        <v>62.1</v>
      </c>
      <c r="E13" s="960">
        <v>0</v>
      </c>
      <c r="F13" s="960">
        <v>37.1</v>
      </c>
      <c r="G13" s="960">
        <v>0</v>
      </c>
      <c r="H13" s="1142">
        <v>0.1</v>
      </c>
      <c r="I13" s="866" t="s">
        <v>93</v>
      </c>
      <c r="J13" s="835"/>
    </row>
    <row r="14" spans="1:10" ht="18" customHeight="1">
      <c r="A14" s="1"/>
      <c r="B14" s="733" t="s">
        <v>90</v>
      </c>
      <c r="C14" s="886">
        <v>28</v>
      </c>
      <c r="D14" s="960">
        <v>35.700000000000003</v>
      </c>
      <c r="E14" s="1125">
        <v>0</v>
      </c>
      <c r="F14" s="960">
        <v>63.7</v>
      </c>
      <c r="G14" s="1125">
        <v>0</v>
      </c>
      <c r="H14" s="1142">
        <v>0</v>
      </c>
      <c r="I14" s="866" t="s">
        <v>90</v>
      </c>
      <c r="J14" s="839"/>
    </row>
    <row r="15" spans="1:10" ht="18" customHeight="1">
      <c r="A15" s="1"/>
      <c r="B15" s="733" t="s">
        <v>91</v>
      </c>
      <c r="C15" s="886">
        <v>28</v>
      </c>
      <c r="D15" s="960">
        <v>47.2</v>
      </c>
      <c r="E15" s="960">
        <v>0</v>
      </c>
      <c r="F15" s="960">
        <v>52.2</v>
      </c>
      <c r="G15" s="960">
        <v>0</v>
      </c>
      <c r="H15" s="1142">
        <v>0</v>
      </c>
      <c r="I15" s="866" t="s">
        <v>91</v>
      </c>
      <c r="J15" s="839"/>
    </row>
    <row r="16" spans="1:10" ht="18" customHeight="1">
      <c r="A16" s="13"/>
      <c r="B16" s="733" t="s">
        <v>92</v>
      </c>
      <c r="C16" s="886">
        <v>28</v>
      </c>
      <c r="D16" s="960">
        <v>44.3</v>
      </c>
      <c r="E16" s="960">
        <v>0</v>
      </c>
      <c r="F16" s="960">
        <v>55.1</v>
      </c>
      <c r="G16" s="960">
        <v>0</v>
      </c>
      <c r="H16" s="961">
        <v>0.2</v>
      </c>
      <c r="I16" s="866" t="s">
        <v>92</v>
      </c>
      <c r="J16" s="839"/>
    </row>
    <row r="17" spans="1:10" ht="18" customHeight="1">
      <c r="A17" s="1433" t="s">
        <v>289</v>
      </c>
      <c r="B17" s="1488"/>
      <c r="C17" s="880">
        <v>31</v>
      </c>
      <c r="D17" s="924">
        <v>50.7</v>
      </c>
      <c r="E17" s="924">
        <v>1.1000000000000001</v>
      </c>
      <c r="F17" s="924">
        <v>41.3</v>
      </c>
      <c r="G17" s="924">
        <v>0.5</v>
      </c>
      <c r="H17" s="926">
        <v>3.1</v>
      </c>
      <c r="I17" s="1414" t="s">
        <v>329</v>
      </c>
      <c r="J17" s="1321"/>
    </row>
    <row r="18" spans="1:10" ht="18" customHeight="1">
      <c r="A18" s="1"/>
      <c r="B18" s="733" t="s">
        <v>93</v>
      </c>
      <c r="C18" s="886">
        <v>29</v>
      </c>
      <c r="D18" s="960">
        <v>79.8</v>
      </c>
      <c r="E18" s="1125">
        <v>0.9</v>
      </c>
      <c r="F18" s="960">
        <v>9.6999999999999993</v>
      </c>
      <c r="G18" s="1125">
        <v>0.3</v>
      </c>
      <c r="H18" s="1142">
        <v>3.9</v>
      </c>
      <c r="I18" s="866" t="s">
        <v>93</v>
      </c>
      <c r="J18" s="835"/>
    </row>
    <row r="19" spans="1:10" ht="18" customHeight="1">
      <c r="A19" s="1"/>
      <c r="B19" s="733" t="s">
        <v>90</v>
      </c>
      <c r="C19" s="886">
        <v>31</v>
      </c>
      <c r="D19" s="960">
        <v>42.5</v>
      </c>
      <c r="E19" s="960">
        <v>0.8</v>
      </c>
      <c r="F19" s="960">
        <v>51.5</v>
      </c>
      <c r="G19" s="1125">
        <v>0.5</v>
      </c>
      <c r="H19" s="961">
        <v>1.9</v>
      </c>
      <c r="I19" s="866" t="s">
        <v>90</v>
      </c>
      <c r="J19" s="839"/>
    </row>
    <row r="20" spans="1:10" ht="18" customHeight="1">
      <c r="A20" s="1"/>
      <c r="B20" s="733" t="s">
        <v>91</v>
      </c>
      <c r="C20" s="886">
        <v>35</v>
      </c>
      <c r="D20" s="960">
        <v>49.6</v>
      </c>
      <c r="E20" s="960">
        <v>1.2</v>
      </c>
      <c r="F20" s="960">
        <v>41.1</v>
      </c>
      <c r="G20" s="960">
        <v>0.5</v>
      </c>
      <c r="H20" s="961">
        <v>3.6</v>
      </c>
      <c r="I20" s="866" t="s">
        <v>91</v>
      </c>
      <c r="J20" s="839"/>
    </row>
    <row r="21" spans="1:10" ht="18" customHeight="1">
      <c r="A21" s="13"/>
      <c r="B21" s="733" t="s">
        <v>92</v>
      </c>
      <c r="C21" s="886">
        <v>31</v>
      </c>
      <c r="D21" s="960">
        <v>50.5</v>
      </c>
      <c r="E21" s="960">
        <v>1.5</v>
      </c>
      <c r="F21" s="960">
        <v>41.7</v>
      </c>
      <c r="G21" s="960">
        <v>0.7</v>
      </c>
      <c r="H21" s="961">
        <v>3.4</v>
      </c>
      <c r="I21" s="866" t="s">
        <v>92</v>
      </c>
      <c r="J21" s="839"/>
    </row>
    <row r="22" spans="1:10" ht="18" customHeight="1">
      <c r="A22" s="1433" t="s">
        <v>319</v>
      </c>
      <c r="B22" s="1488"/>
      <c r="C22" s="880">
        <v>29</v>
      </c>
      <c r="D22" s="924">
        <v>0</v>
      </c>
      <c r="E22" s="1125">
        <v>0.2</v>
      </c>
      <c r="F22" s="924">
        <v>24.9</v>
      </c>
      <c r="G22" s="924">
        <v>10.5</v>
      </c>
      <c r="H22" s="926">
        <v>26.3</v>
      </c>
      <c r="I22" s="1414" t="s">
        <v>323</v>
      </c>
      <c r="J22" s="1321"/>
    </row>
    <row r="23" spans="1:10" ht="18" customHeight="1">
      <c r="A23" s="1"/>
      <c r="B23" s="733" t="s">
        <v>93</v>
      </c>
      <c r="C23" s="886">
        <v>27</v>
      </c>
      <c r="D23" s="960">
        <v>0</v>
      </c>
      <c r="E23" s="1125">
        <v>0</v>
      </c>
      <c r="F23" s="960">
        <v>13.7</v>
      </c>
      <c r="G23" s="960">
        <v>22.6</v>
      </c>
      <c r="H23" s="1142">
        <v>25.2</v>
      </c>
      <c r="I23" s="985" t="s">
        <v>93</v>
      </c>
      <c r="J23" s="940"/>
    </row>
    <row r="24" spans="1:10" ht="18" customHeight="1">
      <c r="A24" s="1"/>
      <c r="B24" s="733" t="s">
        <v>90</v>
      </c>
      <c r="C24" s="886">
        <v>27</v>
      </c>
      <c r="D24" s="960">
        <v>0</v>
      </c>
      <c r="E24" s="1125">
        <v>0.4</v>
      </c>
      <c r="F24" s="960">
        <v>9.1999999999999993</v>
      </c>
      <c r="G24" s="1125">
        <v>3.7</v>
      </c>
      <c r="H24" s="1142">
        <v>23.4</v>
      </c>
      <c r="I24" s="985" t="s">
        <v>90</v>
      </c>
      <c r="J24" s="940"/>
    </row>
    <row r="25" spans="1:10" ht="18" customHeight="1">
      <c r="A25" s="1"/>
      <c r="B25" s="733" t="s">
        <v>91</v>
      </c>
      <c r="C25" s="886">
        <v>28</v>
      </c>
      <c r="D25" s="960">
        <v>0</v>
      </c>
      <c r="E25" s="1125">
        <v>0</v>
      </c>
      <c r="F25" s="960">
        <v>29.3</v>
      </c>
      <c r="G25" s="1125">
        <v>7.6</v>
      </c>
      <c r="H25" s="1142">
        <v>27.4</v>
      </c>
      <c r="I25" s="985" t="s">
        <v>91</v>
      </c>
      <c r="J25" s="940"/>
    </row>
    <row r="26" spans="1:10" ht="18" customHeight="1">
      <c r="A26" s="13"/>
      <c r="B26" s="733" t="s">
        <v>92</v>
      </c>
      <c r="C26" s="886">
        <v>29</v>
      </c>
      <c r="D26" s="960">
        <v>0.2</v>
      </c>
      <c r="E26" s="1125">
        <v>0.8</v>
      </c>
      <c r="F26" s="960">
        <v>46.9</v>
      </c>
      <c r="G26" s="1125">
        <v>4.7</v>
      </c>
      <c r="H26" s="1142">
        <v>28.4</v>
      </c>
      <c r="I26" s="985" t="s">
        <v>92</v>
      </c>
      <c r="J26" s="940"/>
    </row>
    <row r="27" spans="1:10" ht="18" customHeight="1">
      <c r="A27" s="1433" t="s">
        <v>95</v>
      </c>
      <c r="B27" s="1488"/>
      <c r="C27" s="880">
        <v>12</v>
      </c>
      <c r="D27" s="924">
        <v>24.2</v>
      </c>
      <c r="E27" s="924">
        <v>0</v>
      </c>
      <c r="F27" s="924">
        <v>30.1</v>
      </c>
      <c r="G27" s="924">
        <v>29.3</v>
      </c>
      <c r="H27" s="926">
        <v>1.2</v>
      </c>
      <c r="I27" s="1414" t="s">
        <v>147</v>
      </c>
      <c r="J27" s="1321"/>
    </row>
    <row r="28" spans="1:10" ht="18" customHeight="1">
      <c r="A28" s="14"/>
      <c r="B28" s="733" t="s">
        <v>93</v>
      </c>
      <c r="C28" s="886">
        <v>10</v>
      </c>
      <c r="D28" s="960">
        <v>34</v>
      </c>
      <c r="E28" s="1125">
        <v>0</v>
      </c>
      <c r="F28" s="1125">
        <v>7.8</v>
      </c>
      <c r="G28" s="1125">
        <v>46.9</v>
      </c>
      <c r="H28" s="1142">
        <v>0</v>
      </c>
      <c r="I28" s="985" t="s">
        <v>93</v>
      </c>
      <c r="J28" s="939"/>
    </row>
    <row r="29" spans="1:10" ht="18" customHeight="1">
      <c r="A29" s="14"/>
      <c r="B29" s="733" t="s">
        <v>90</v>
      </c>
      <c r="C29" s="886">
        <v>12</v>
      </c>
      <c r="D29" s="960">
        <v>21</v>
      </c>
      <c r="E29" s="1125">
        <v>0</v>
      </c>
      <c r="F29" s="960">
        <v>26.2</v>
      </c>
      <c r="G29" s="1125">
        <v>31.5</v>
      </c>
      <c r="H29" s="1142">
        <v>2.2000000000000002</v>
      </c>
      <c r="I29" s="985" t="s">
        <v>90</v>
      </c>
      <c r="J29" s="940"/>
    </row>
    <row r="30" spans="1:10" ht="18" customHeight="1">
      <c r="A30" s="14"/>
      <c r="B30" s="733" t="s">
        <v>91</v>
      </c>
      <c r="C30" s="886">
        <v>10</v>
      </c>
      <c r="D30" s="960">
        <v>26.6</v>
      </c>
      <c r="E30" s="1125">
        <v>0</v>
      </c>
      <c r="F30" s="960">
        <v>33</v>
      </c>
      <c r="G30" s="1125">
        <v>23.2</v>
      </c>
      <c r="H30" s="961">
        <v>0</v>
      </c>
      <c r="I30" s="985" t="s">
        <v>91</v>
      </c>
      <c r="J30" s="940"/>
    </row>
    <row r="31" spans="1:10" ht="18" customHeight="1">
      <c r="A31" s="46"/>
      <c r="B31" s="734" t="s">
        <v>92</v>
      </c>
      <c r="C31" s="1029">
        <v>12</v>
      </c>
      <c r="D31" s="1030">
        <v>20.2</v>
      </c>
      <c r="E31" s="1030">
        <v>0</v>
      </c>
      <c r="F31" s="1030">
        <v>44.1</v>
      </c>
      <c r="G31" s="1030">
        <v>21.8</v>
      </c>
      <c r="H31" s="1031">
        <v>1.5</v>
      </c>
      <c r="I31" s="837" t="s">
        <v>92</v>
      </c>
      <c r="J31" s="941"/>
    </row>
    <row r="32" spans="1:10" ht="37.5" hidden="1" customHeight="1">
      <c r="A32" s="1447" t="s">
        <v>352</v>
      </c>
      <c r="B32" s="1447"/>
      <c r="C32" s="1448"/>
      <c r="D32" s="1448"/>
      <c r="E32" s="1448"/>
      <c r="F32" s="1446" t="s">
        <v>354</v>
      </c>
      <c r="G32" s="1446"/>
      <c r="H32" s="1446"/>
      <c r="I32" s="1244"/>
      <c r="J32" s="1244"/>
    </row>
    <row r="33" spans="1:10" hidden="1">
      <c r="A33" s="1496" t="s">
        <v>310</v>
      </c>
      <c r="B33" s="1496"/>
      <c r="C33" s="1496"/>
      <c r="D33" s="1496"/>
      <c r="E33" s="1496"/>
      <c r="F33" s="1421" t="s">
        <v>309</v>
      </c>
      <c r="G33" s="1421"/>
      <c r="H33" s="1421"/>
      <c r="I33" s="1421"/>
      <c r="J33" s="1421"/>
    </row>
    <row r="34" spans="1:10" ht="18" customHeight="1">
      <c r="A34" s="1494" t="s">
        <v>368</v>
      </c>
      <c r="B34" s="1494"/>
      <c r="C34" s="1494"/>
      <c r="D34" s="1494"/>
      <c r="E34" s="1495" t="s">
        <v>369</v>
      </c>
      <c r="F34" s="1495"/>
      <c r="G34" s="1495"/>
      <c r="H34" s="1495"/>
      <c r="I34" s="1495"/>
      <c r="J34" s="1495"/>
    </row>
    <row r="35" spans="1:10" ht="18" customHeight="1">
      <c r="A35" s="1334" t="s">
        <v>290</v>
      </c>
      <c r="B35" s="1334"/>
      <c r="C35" s="1334"/>
      <c r="D35" s="1334"/>
      <c r="E35" s="1334"/>
      <c r="F35" s="1475" t="s">
        <v>359</v>
      </c>
      <c r="G35" s="1475"/>
      <c r="H35" s="1475"/>
      <c r="I35" s="1475"/>
      <c r="J35" s="1475"/>
    </row>
    <row r="36" spans="1:10" s="34" customFormat="1" ht="18" customHeight="1">
      <c r="A36" s="1110" t="s">
        <v>348</v>
      </c>
      <c r="B36" s="994"/>
      <c r="C36" s="994"/>
      <c r="D36" s="994"/>
      <c r="E36" s="994"/>
      <c r="F36" s="994"/>
      <c r="G36" s="994"/>
      <c r="H36" s="994"/>
      <c r="I36" s="994"/>
      <c r="J36" s="995" t="s">
        <v>353</v>
      </c>
    </row>
  </sheetData>
  <mergeCells count="25">
    <mergeCell ref="A34:D34"/>
    <mergeCell ref="E34:J34"/>
    <mergeCell ref="A35:E35"/>
    <mergeCell ref="F35:J35"/>
    <mergeCell ref="A33:E33"/>
    <mergeCell ref="F33:J33"/>
    <mergeCell ref="A1:J1"/>
    <mergeCell ref="A2:J2"/>
    <mergeCell ref="I4:J6"/>
    <mergeCell ref="A4:B6"/>
    <mergeCell ref="D4:F4"/>
    <mergeCell ref="G4:H4"/>
    <mergeCell ref="C4:C5"/>
    <mergeCell ref="A7:B7"/>
    <mergeCell ref="I7:J7"/>
    <mergeCell ref="A32:E32"/>
    <mergeCell ref="F32:J32"/>
    <mergeCell ref="A27:B27"/>
    <mergeCell ref="A22:B22"/>
    <mergeCell ref="I22:J22"/>
    <mergeCell ref="I17:J17"/>
    <mergeCell ref="I12:J12"/>
    <mergeCell ref="I27:J27"/>
    <mergeCell ref="A12:B12"/>
    <mergeCell ref="A17:B1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portrait" r:id="rId1"/>
  <headerFooter>
    <oddHeader>&amp;L&amp;8PCBS: Hotel Activities in the West Bank (Annual Bulletin, 2024)&amp;R&amp;1&amp;K00+000ء&amp;8&amp;K01+000PCBS: النشاط الفندقي في الضفة الغربية (النشرة السنوية، 2024)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rgb="FF00B0F0"/>
  </sheetPr>
  <dimension ref="A1:M34"/>
  <sheetViews>
    <sheetView rightToLeft="1" view="pageBreakPreview" zoomScaleNormal="100" zoomScaleSheetLayoutView="100" workbookViewId="0">
      <selection activeCell="O7" sqref="O7"/>
    </sheetView>
  </sheetViews>
  <sheetFormatPr defaultRowHeight="14.25"/>
  <cols>
    <col min="1" max="1" width="12" customWidth="1"/>
    <col min="2" max="2" width="4.375" customWidth="1"/>
    <col min="3" max="4" width="8.375" customWidth="1"/>
    <col min="5" max="5" width="8.125" customWidth="1"/>
    <col min="6" max="6" width="7.25" customWidth="1"/>
    <col min="7" max="7" width="8" customWidth="1"/>
    <col min="8" max="8" width="7" customWidth="1"/>
    <col min="9" max="9" width="4.25" customWidth="1"/>
    <col min="10" max="10" width="13.375" customWidth="1"/>
    <col min="11" max="12" width="9.375" bestFit="1" customWidth="1"/>
    <col min="13" max="13" width="11.375" bestFit="1" customWidth="1"/>
  </cols>
  <sheetData>
    <row r="1" spans="1:13" ht="21" customHeight="1">
      <c r="A1" s="1376" t="s">
        <v>417</v>
      </c>
      <c r="B1" s="1376"/>
      <c r="C1" s="1376"/>
      <c r="D1" s="1376"/>
      <c r="E1" s="1376"/>
      <c r="F1" s="1376"/>
      <c r="G1" s="1376"/>
      <c r="H1" s="1376"/>
      <c r="I1" s="1376"/>
      <c r="J1" s="1376"/>
    </row>
    <row r="2" spans="1:13" ht="32.25" customHeight="1">
      <c r="A2" s="1274" t="s">
        <v>418</v>
      </c>
      <c r="B2" s="1274"/>
      <c r="C2" s="1274"/>
      <c r="D2" s="1274"/>
      <c r="E2" s="1274"/>
      <c r="F2" s="1274"/>
      <c r="G2" s="1274"/>
      <c r="H2" s="1274"/>
      <c r="I2" s="1274"/>
      <c r="J2" s="1274"/>
    </row>
    <row r="3" spans="1:13" ht="6" customHeight="1">
      <c r="A3" s="5"/>
    </row>
    <row r="4" spans="1:13" ht="18.75" customHeight="1">
      <c r="A4" s="1257" t="s">
        <v>166</v>
      </c>
      <c r="B4" s="1286"/>
      <c r="C4" s="1271" t="s">
        <v>143</v>
      </c>
      <c r="D4" s="1272"/>
      <c r="E4" s="1272"/>
      <c r="F4" s="1269" t="s">
        <v>153</v>
      </c>
      <c r="G4" s="1273"/>
      <c r="H4" s="1306" t="s">
        <v>51</v>
      </c>
      <c r="I4" s="1249" t="s">
        <v>83</v>
      </c>
      <c r="J4" s="1303"/>
    </row>
    <row r="5" spans="1:13" ht="37.5" customHeight="1">
      <c r="A5" s="1277"/>
      <c r="B5" s="1435"/>
      <c r="C5" s="65" t="s">
        <v>71</v>
      </c>
      <c r="D5" s="135" t="s">
        <v>199</v>
      </c>
      <c r="E5" s="4" t="s">
        <v>318</v>
      </c>
      <c r="F5" s="135" t="s">
        <v>179</v>
      </c>
      <c r="G5" s="135" t="s">
        <v>77</v>
      </c>
      <c r="H5" s="1460"/>
      <c r="I5" s="1279"/>
      <c r="J5" s="1280"/>
    </row>
    <row r="6" spans="1:13" ht="37.5" customHeight="1">
      <c r="A6" s="1278"/>
      <c r="B6" s="1436"/>
      <c r="C6" s="750" t="s">
        <v>286</v>
      </c>
      <c r="D6" s="750" t="s">
        <v>74</v>
      </c>
      <c r="E6" s="760" t="s">
        <v>311</v>
      </c>
      <c r="F6" s="750" t="s">
        <v>73</v>
      </c>
      <c r="G6" s="750" t="s">
        <v>75</v>
      </c>
      <c r="H6" s="191" t="s">
        <v>52</v>
      </c>
      <c r="I6" s="1374"/>
      <c r="J6" s="1280"/>
    </row>
    <row r="7" spans="1:13" ht="18" customHeight="1">
      <c r="A7" s="1389" t="s">
        <v>250</v>
      </c>
      <c r="B7" s="1497"/>
      <c r="C7" s="1122">
        <v>0.5</v>
      </c>
      <c r="D7" s="1123">
        <v>12</v>
      </c>
      <c r="E7" s="1123">
        <v>0.2</v>
      </c>
      <c r="F7" s="1123">
        <v>0.5</v>
      </c>
      <c r="G7" s="1123">
        <v>0.1</v>
      </c>
      <c r="H7" s="1119">
        <v>100</v>
      </c>
      <c r="I7" s="1412" t="s">
        <v>249</v>
      </c>
      <c r="J7" s="1413"/>
      <c r="K7" s="1147"/>
      <c r="L7" s="1147"/>
      <c r="M7" s="1147"/>
    </row>
    <row r="8" spans="1:13" ht="18" customHeight="1">
      <c r="A8" s="61"/>
      <c r="B8" s="1164" t="s">
        <v>93</v>
      </c>
      <c r="C8" s="1124">
        <v>0.2</v>
      </c>
      <c r="D8" s="1125">
        <v>20.5</v>
      </c>
      <c r="E8" s="1125">
        <v>0</v>
      </c>
      <c r="F8" s="1125">
        <v>0.3</v>
      </c>
      <c r="G8" s="1125">
        <v>0</v>
      </c>
      <c r="H8" s="1120">
        <v>100</v>
      </c>
      <c r="I8" s="833" t="s">
        <v>85</v>
      </c>
      <c r="J8" s="835"/>
      <c r="K8" s="1147"/>
      <c r="L8" s="1147"/>
      <c r="M8" s="1147"/>
    </row>
    <row r="9" spans="1:13" ht="18" customHeight="1">
      <c r="A9" s="60"/>
      <c r="B9" s="1164" t="s">
        <v>90</v>
      </c>
      <c r="C9" s="1124">
        <v>0.9</v>
      </c>
      <c r="D9" s="1125">
        <v>12.9</v>
      </c>
      <c r="E9" s="1125">
        <v>0</v>
      </c>
      <c r="F9" s="1125">
        <v>0.5</v>
      </c>
      <c r="G9" s="1125">
        <v>0.1</v>
      </c>
      <c r="H9" s="1120">
        <v>100</v>
      </c>
      <c r="I9" s="833" t="s">
        <v>86</v>
      </c>
      <c r="J9" s="835"/>
      <c r="K9" s="1147"/>
      <c r="L9" s="1147"/>
      <c r="M9" s="1147"/>
    </row>
    <row r="10" spans="1:13" ht="18" customHeight="1">
      <c r="A10" s="60"/>
      <c r="B10" s="1164" t="s">
        <v>91</v>
      </c>
      <c r="C10" s="1124">
        <v>0.5</v>
      </c>
      <c r="D10" s="1125">
        <v>12.5</v>
      </c>
      <c r="E10" s="1125">
        <v>0.1</v>
      </c>
      <c r="F10" s="1125">
        <v>0.8</v>
      </c>
      <c r="G10" s="1125">
        <v>0.3</v>
      </c>
      <c r="H10" s="1120">
        <v>100</v>
      </c>
      <c r="I10" s="833" t="s">
        <v>87</v>
      </c>
      <c r="J10" s="835"/>
      <c r="K10" s="1147"/>
      <c r="L10" s="1147"/>
      <c r="M10" s="1147"/>
    </row>
    <row r="11" spans="1:13" ht="18" customHeight="1">
      <c r="A11" s="60"/>
      <c r="B11" s="1164" t="s">
        <v>92</v>
      </c>
      <c r="C11" s="1124">
        <v>0.2</v>
      </c>
      <c r="D11" s="1125">
        <v>5.4</v>
      </c>
      <c r="E11" s="1125">
        <v>0.5</v>
      </c>
      <c r="F11" s="1125">
        <v>0.3</v>
      </c>
      <c r="G11" s="1125">
        <v>0</v>
      </c>
      <c r="H11" s="1120">
        <v>100</v>
      </c>
      <c r="I11" s="833" t="s">
        <v>88</v>
      </c>
      <c r="J11" s="835"/>
      <c r="K11" s="1147"/>
      <c r="L11" s="1147"/>
      <c r="M11" s="1147"/>
    </row>
    <row r="12" spans="1:13" ht="18" customHeight="1">
      <c r="A12" s="1393" t="s">
        <v>113</v>
      </c>
      <c r="B12" s="1394"/>
      <c r="C12" s="1124">
        <v>0</v>
      </c>
      <c r="D12" s="1125">
        <v>0.5</v>
      </c>
      <c r="E12" s="1125">
        <v>0</v>
      </c>
      <c r="F12" s="1125">
        <v>0</v>
      </c>
      <c r="G12" s="1125">
        <v>0</v>
      </c>
      <c r="H12" s="1120">
        <v>100</v>
      </c>
      <c r="I12" s="1414" t="s">
        <v>98</v>
      </c>
      <c r="J12" s="1321"/>
      <c r="K12" s="1147"/>
      <c r="L12" s="1147"/>
      <c r="M12" s="1147"/>
    </row>
    <row r="13" spans="1:13" ht="18" customHeight="1">
      <c r="A13" s="58"/>
      <c r="B13" s="63" t="s">
        <v>93</v>
      </c>
      <c r="C13" s="1126">
        <v>0.3</v>
      </c>
      <c r="D13" s="1127">
        <v>0.3</v>
      </c>
      <c r="E13" s="1127">
        <v>0</v>
      </c>
      <c r="F13" s="1127">
        <v>0</v>
      </c>
      <c r="G13" s="1127">
        <v>0</v>
      </c>
      <c r="H13" s="1120">
        <v>100</v>
      </c>
      <c r="I13" s="836" t="s">
        <v>85</v>
      </c>
      <c r="J13" s="839"/>
      <c r="K13" s="1147"/>
      <c r="L13" s="1147"/>
      <c r="M13" s="1147"/>
    </row>
    <row r="14" spans="1:13" ht="18" customHeight="1">
      <c r="A14" s="58"/>
      <c r="B14" s="63" t="s">
        <v>90</v>
      </c>
      <c r="C14" s="1126">
        <v>0</v>
      </c>
      <c r="D14" s="1127">
        <v>0.5</v>
      </c>
      <c r="E14" s="1127">
        <v>0</v>
      </c>
      <c r="F14" s="1127">
        <v>0</v>
      </c>
      <c r="G14" s="1127">
        <v>0</v>
      </c>
      <c r="H14" s="1120">
        <v>100</v>
      </c>
      <c r="I14" s="836" t="s">
        <v>86</v>
      </c>
      <c r="J14" s="839"/>
      <c r="K14" s="1147"/>
      <c r="L14" s="1147"/>
      <c r="M14" s="1147"/>
    </row>
    <row r="15" spans="1:13" ht="18" customHeight="1">
      <c r="A15" s="58"/>
      <c r="B15" s="63" t="s">
        <v>91</v>
      </c>
      <c r="C15" s="1126">
        <v>0</v>
      </c>
      <c r="D15" s="1127">
        <v>0.6</v>
      </c>
      <c r="E15" s="1127">
        <v>0</v>
      </c>
      <c r="F15" s="1127">
        <v>0</v>
      </c>
      <c r="G15" s="1127">
        <v>0</v>
      </c>
      <c r="H15" s="1120">
        <v>100</v>
      </c>
      <c r="I15" s="836" t="s">
        <v>87</v>
      </c>
      <c r="J15" s="839"/>
      <c r="K15" s="1147"/>
      <c r="L15" s="1147"/>
      <c r="M15" s="1147"/>
    </row>
    <row r="16" spans="1:13" ht="18" customHeight="1">
      <c r="A16" s="59"/>
      <c r="B16" s="63" t="s">
        <v>92</v>
      </c>
      <c r="C16" s="1126">
        <v>0</v>
      </c>
      <c r="D16" s="1127">
        <v>0.5</v>
      </c>
      <c r="E16" s="1127">
        <v>0</v>
      </c>
      <c r="F16" s="1127">
        <v>0</v>
      </c>
      <c r="G16" s="1127">
        <v>0</v>
      </c>
      <c r="H16" s="1120">
        <v>100</v>
      </c>
      <c r="I16" s="836" t="s">
        <v>88</v>
      </c>
      <c r="J16" s="839"/>
      <c r="K16" s="1147"/>
      <c r="L16" s="1147"/>
      <c r="M16" s="1147"/>
    </row>
    <row r="17" spans="1:13" ht="18" customHeight="1">
      <c r="A17" s="1393" t="s">
        <v>299</v>
      </c>
      <c r="B17" s="1394"/>
      <c r="C17" s="1124">
        <v>0</v>
      </c>
      <c r="D17" s="1125">
        <v>3</v>
      </c>
      <c r="E17" s="1125">
        <v>0</v>
      </c>
      <c r="F17" s="1125">
        <v>0.1</v>
      </c>
      <c r="G17" s="1125">
        <v>0.2</v>
      </c>
      <c r="H17" s="1120">
        <v>100</v>
      </c>
      <c r="I17" s="1414" t="s">
        <v>344</v>
      </c>
      <c r="J17" s="1321"/>
      <c r="K17" s="1147"/>
      <c r="L17" s="1147"/>
      <c r="M17" s="1147"/>
    </row>
    <row r="18" spans="1:13" ht="18" customHeight="1">
      <c r="A18" s="58"/>
      <c r="B18" s="63" t="s">
        <v>93</v>
      </c>
      <c r="C18" s="1126">
        <v>0</v>
      </c>
      <c r="D18" s="1127">
        <v>5.2</v>
      </c>
      <c r="E18" s="1127">
        <v>0</v>
      </c>
      <c r="F18" s="1127">
        <v>0</v>
      </c>
      <c r="G18" s="1127">
        <v>0.1</v>
      </c>
      <c r="H18" s="1120">
        <v>100</v>
      </c>
      <c r="I18" s="836" t="s">
        <v>85</v>
      </c>
      <c r="J18" s="839"/>
      <c r="K18" s="1147"/>
      <c r="L18" s="1147"/>
      <c r="M18" s="1147"/>
    </row>
    <row r="19" spans="1:13" ht="18" customHeight="1">
      <c r="A19" s="58"/>
      <c r="B19" s="63" t="s">
        <v>90</v>
      </c>
      <c r="C19" s="1126">
        <v>0</v>
      </c>
      <c r="D19" s="1127">
        <v>2.6</v>
      </c>
      <c r="E19" s="1125">
        <v>0.1</v>
      </c>
      <c r="F19" s="1127">
        <v>0.1</v>
      </c>
      <c r="G19" s="1127">
        <v>0.2</v>
      </c>
      <c r="H19" s="1120">
        <v>100</v>
      </c>
      <c r="I19" s="836" t="s">
        <v>86</v>
      </c>
      <c r="J19" s="839"/>
      <c r="K19" s="1147"/>
      <c r="L19" s="1147"/>
      <c r="M19" s="1147"/>
    </row>
    <row r="20" spans="1:13" ht="18" customHeight="1">
      <c r="A20" s="58"/>
      <c r="B20" s="63" t="s">
        <v>91</v>
      </c>
      <c r="C20" s="1126">
        <v>0.1</v>
      </c>
      <c r="D20" s="1127">
        <v>3.4</v>
      </c>
      <c r="E20" s="1127">
        <v>0</v>
      </c>
      <c r="F20" s="1127">
        <v>0.2</v>
      </c>
      <c r="G20" s="1127">
        <v>0.3</v>
      </c>
      <c r="H20" s="1120">
        <v>100</v>
      </c>
      <c r="I20" s="836" t="s">
        <v>87</v>
      </c>
      <c r="J20" s="839"/>
      <c r="K20" s="1147"/>
      <c r="L20" s="1147"/>
      <c r="M20" s="1147"/>
    </row>
    <row r="21" spans="1:13" ht="18" customHeight="1">
      <c r="A21" s="59"/>
      <c r="B21" s="63" t="s">
        <v>92</v>
      </c>
      <c r="C21" s="1126">
        <v>0</v>
      </c>
      <c r="D21" s="1127">
        <v>2.1</v>
      </c>
      <c r="E21" s="1125">
        <v>0</v>
      </c>
      <c r="F21" s="1127">
        <v>0</v>
      </c>
      <c r="G21" s="1127">
        <v>0</v>
      </c>
      <c r="H21" s="1120">
        <v>100</v>
      </c>
      <c r="I21" s="836" t="s">
        <v>88</v>
      </c>
      <c r="J21" s="839"/>
      <c r="K21" s="1147"/>
      <c r="L21" s="1147"/>
      <c r="M21" s="1147"/>
    </row>
    <row r="22" spans="1:13" ht="18" customHeight="1">
      <c r="A22" s="1498" t="s">
        <v>321</v>
      </c>
      <c r="B22" s="1499"/>
      <c r="C22" s="1124">
        <v>1</v>
      </c>
      <c r="D22" s="1125">
        <v>36.9</v>
      </c>
      <c r="E22" s="1125">
        <v>0</v>
      </c>
      <c r="F22" s="1125">
        <v>0.1</v>
      </c>
      <c r="G22" s="1125">
        <v>0.1</v>
      </c>
      <c r="H22" s="1120">
        <v>100</v>
      </c>
      <c r="I22" s="1414" t="s">
        <v>323</v>
      </c>
      <c r="J22" s="1321"/>
      <c r="K22" s="1147"/>
      <c r="L22" s="1147"/>
      <c r="M22" s="1147"/>
    </row>
    <row r="23" spans="1:13" ht="18" customHeight="1">
      <c r="A23" s="58"/>
      <c r="B23" s="63" t="s">
        <v>93</v>
      </c>
      <c r="C23" s="1126">
        <v>0</v>
      </c>
      <c r="D23" s="1127">
        <v>38.5</v>
      </c>
      <c r="E23" s="1127">
        <v>0</v>
      </c>
      <c r="F23" s="1127">
        <v>0</v>
      </c>
      <c r="G23" s="1127">
        <v>0</v>
      </c>
      <c r="H23" s="1120">
        <v>100</v>
      </c>
      <c r="I23" s="836" t="s">
        <v>85</v>
      </c>
      <c r="J23" s="839"/>
      <c r="K23" s="1147"/>
      <c r="L23" s="1147"/>
      <c r="M23" s="1147"/>
    </row>
    <row r="24" spans="1:13" ht="18" customHeight="1">
      <c r="A24" s="58"/>
      <c r="B24" s="63" t="s">
        <v>90</v>
      </c>
      <c r="C24" s="1126">
        <v>1.7</v>
      </c>
      <c r="D24" s="1127">
        <v>61.3</v>
      </c>
      <c r="E24" s="1127">
        <v>0</v>
      </c>
      <c r="F24" s="1127">
        <v>0.2</v>
      </c>
      <c r="G24" s="1127">
        <v>0</v>
      </c>
      <c r="H24" s="1120">
        <v>100</v>
      </c>
      <c r="I24" s="1004" t="s">
        <v>86</v>
      </c>
      <c r="J24" s="940"/>
      <c r="K24" s="1147"/>
      <c r="L24" s="1147"/>
      <c r="M24" s="1147"/>
    </row>
    <row r="25" spans="1:13" ht="18" customHeight="1">
      <c r="A25" s="58"/>
      <c r="B25" s="63" t="s">
        <v>91</v>
      </c>
      <c r="C25" s="1126">
        <v>1.3</v>
      </c>
      <c r="D25" s="1127">
        <v>34.1</v>
      </c>
      <c r="E25" s="1127">
        <v>0</v>
      </c>
      <c r="F25" s="1127">
        <v>0.1</v>
      </c>
      <c r="G25" s="1127">
        <v>0.4</v>
      </c>
      <c r="H25" s="1120">
        <v>100</v>
      </c>
      <c r="I25" s="1004" t="s">
        <v>87</v>
      </c>
      <c r="J25" s="940"/>
      <c r="K25" s="1147"/>
      <c r="L25" s="1147"/>
      <c r="M25" s="1147"/>
    </row>
    <row r="26" spans="1:13" ht="18" customHeight="1">
      <c r="A26" s="59"/>
      <c r="B26" s="63" t="s">
        <v>92</v>
      </c>
      <c r="C26" s="1126">
        <v>1.1000000000000001</v>
      </c>
      <c r="D26" s="1127">
        <v>17.8</v>
      </c>
      <c r="E26" s="1127">
        <v>0</v>
      </c>
      <c r="F26" s="1127">
        <v>0</v>
      </c>
      <c r="G26" s="1127">
        <v>0</v>
      </c>
      <c r="H26" s="1120">
        <v>100</v>
      </c>
      <c r="I26" s="1004" t="s">
        <v>88</v>
      </c>
      <c r="J26" s="940"/>
      <c r="K26" s="1147"/>
      <c r="L26" s="1147"/>
      <c r="M26" s="1147"/>
    </row>
    <row r="27" spans="1:13" ht="18" customHeight="1">
      <c r="A27" s="1393" t="s">
        <v>95</v>
      </c>
      <c r="B27" s="1394"/>
      <c r="C27" s="1124">
        <v>2</v>
      </c>
      <c r="D27" s="1125">
        <v>8</v>
      </c>
      <c r="E27" s="1125">
        <v>1.4</v>
      </c>
      <c r="F27" s="1125">
        <v>3.8</v>
      </c>
      <c r="G27" s="1125">
        <v>0</v>
      </c>
      <c r="H27" s="1120">
        <v>100</v>
      </c>
      <c r="I27" s="1414" t="s">
        <v>101</v>
      </c>
      <c r="J27" s="1321"/>
      <c r="K27" s="1147"/>
      <c r="L27" s="1147"/>
      <c r="M27" s="1147"/>
    </row>
    <row r="28" spans="1:13" ht="18" customHeight="1">
      <c r="A28" s="58"/>
      <c r="B28" s="63" t="s">
        <v>93</v>
      </c>
      <c r="C28" s="1126">
        <v>1.6</v>
      </c>
      <c r="D28" s="1127">
        <v>7.2</v>
      </c>
      <c r="E28" s="1127">
        <v>0</v>
      </c>
      <c r="F28" s="1127">
        <v>2.5</v>
      </c>
      <c r="G28" s="1127">
        <v>0</v>
      </c>
      <c r="H28" s="1120">
        <v>100</v>
      </c>
      <c r="I28" s="1004" t="s">
        <v>85</v>
      </c>
      <c r="J28" s="940"/>
      <c r="K28" s="1147"/>
      <c r="L28" s="1147"/>
      <c r="M28" s="1147"/>
    </row>
    <row r="29" spans="1:13" ht="18" customHeight="1">
      <c r="A29" s="58"/>
      <c r="B29" s="63" t="s">
        <v>90</v>
      </c>
      <c r="C29" s="1126">
        <v>4.7</v>
      </c>
      <c r="D29" s="1127">
        <v>11</v>
      </c>
      <c r="E29" s="1127">
        <v>0</v>
      </c>
      <c r="F29" s="1127">
        <v>3.3</v>
      </c>
      <c r="G29" s="1127">
        <v>0</v>
      </c>
      <c r="H29" s="1120">
        <v>100</v>
      </c>
      <c r="I29" s="1004" t="s">
        <v>86</v>
      </c>
      <c r="J29" s="940"/>
      <c r="K29" s="1147"/>
      <c r="L29" s="1147"/>
      <c r="M29" s="1147"/>
    </row>
    <row r="30" spans="1:13" ht="18" customHeight="1">
      <c r="A30" s="58"/>
      <c r="B30" s="63" t="s">
        <v>91</v>
      </c>
      <c r="C30" s="1126">
        <v>1.2</v>
      </c>
      <c r="D30" s="1127">
        <v>5.9</v>
      </c>
      <c r="E30" s="1127">
        <v>1.6</v>
      </c>
      <c r="F30" s="1127">
        <v>8.1</v>
      </c>
      <c r="G30" s="1127">
        <v>0.2</v>
      </c>
      <c r="H30" s="1120">
        <v>100</v>
      </c>
      <c r="I30" s="1004" t="s">
        <v>87</v>
      </c>
      <c r="J30" s="940"/>
      <c r="K30" s="1147"/>
      <c r="L30" s="1147"/>
      <c r="M30" s="1147"/>
    </row>
    <row r="31" spans="1:13" ht="18" customHeight="1">
      <c r="A31" s="47"/>
      <c r="B31" s="64" t="s">
        <v>92</v>
      </c>
      <c r="C31" s="1128">
        <v>0</v>
      </c>
      <c r="D31" s="1129">
        <v>7.1</v>
      </c>
      <c r="E31" s="1129">
        <v>3.4</v>
      </c>
      <c r="F31" s="1129">
        <v>2</v>
      </c>
      <c r="G31" s="1129">
        <v>0</v>
      </c>
      <c r="H31" s="1121">
        <v>100</v>
      </c>
      <c r="I31" s="837" t="s">
        <v>88</v>
      </c>
      <c r="J31" s="941"/>
      <c r="K31" s="1147"/>
      <c r="L31" s="1147"/>
      <c r="M31" s="1147"/>
    </row>
    <row r="32" spans="1:13" hidden="1">
      <c r="H32" s="962">
        <v>100</v>
      </c>
    </row>
    <row r="33" spans="1:10" ht="18.75" customHeight="1">
      <c r="A33" s="1334" t="s">
        <v>296</v>
      </c>
      <c r="B33" s="1334"/>
      <c r="C33" s="1334"/>
      <c r="D33" s="1334"/>
      <c r="E33" s="1334"/>
      <c r="F33" s="1421" t="s">
        <v>308</v>
      </c>
      <c r="G33" s="1421"/>
      <c r="H33" s="1421"/>
      <c r="I33" s="1421"/>
      <c r="J33" s="1421"/>
    </row>
    <row r="34" spans="1:10" ht="18.75" customHeight="1">
      <c r="A34" s="986" t="s">
        <v>348</v>
      </c>
      <c r="J34" s="786" t="s">
        <v>353</v>
      </c>
    </row>
  </sheetData>
  <mergeCells count="19">
    <mergeCell ref="I22:J22"/>
    <mergeCell ref="I12:J12"/>
    <mergeCell ref="I17:J17"/>
    <mergeCell ref="A33:E33"/>
    <mergeCell ref="F33:J33"/>
    <mergeCell ref="I27:J27"/>
    <mergeCell ref="A27:B27"/>
    <mergeCell ref="A1:J1"/>
    <mergeCell ref="I4:J6"/>
    <mergeCell ref="A4:B6"/>
    <mergeCell ref="H4:H5"/>
    <mergeCell ref="C4:E4"/>
    <mergeCell ref="F4:G4"/>
    <mergeCell ref="A2:J2"/>
    <mergeCell ref="A7:B7"/>
    <mergeCell ref="I7:J7"/>
    <mergeCell ref="A12:B12"/>
    <mergeCell ref="A17:B17"/>
    <mergeCell ref="A22:B2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portrait" r:id="rId1"/>
  <headerFooter>
    <oddHeader>&amp;L&amp;8PCBS: Hotel Activities in the West Bank (Annual Bulletin, 2024)&amp;R&amp;1&amp;K00+000ء&amp;8&amp;K01+000PCBS: النشاط الفندقي في الضفة الغربية (النشرة السنوية، 2024)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tabColor rgb="FF00B0F0"/>
  </sheetPr>
  <dimension ref="A1:J64"/>
  <sheetViews>
    <sheetView rightToLeft="1" view="pageBreakPreview" topLeftCell="G1" zoomScale="106" zoomScaleNormal="100" zoomScaleSheetLayoutView="106" workbookViewId="0">
      <selection activeCell="O7" sqref="O7"/>
    </sheetView>
  </sheetViews>
  <sheetFormatPr defaultRowHeight="14.25"/>
  <cols>
    <col min="1" max="1" width="10.625" customWidth="1"/>
    <col min="2" max="2" width="4.375" customWidth="1"/>
    <col min="3" max="3" width="6.375" customWidth="1"/>
    <col min="4" max="8" width="8" customWidth="1"/>
    <col min="9" max="9" width="4.375" customWidth="1"/>
    <col min="10" max="10" width="15.75" customWidth="1"/>
  </cols>
  <sheetData>
    <row r="1" spans="1:10" ht="19.5" customHeight="1">
      <c r="A1" s="1245" t="s">
        <v>419</v>
      </c>
      <c r="B1" s="1245"/>
      <c r="C1" s="1245"/>
      <c r="D1" s="1245"/>
      <c r="E1" s="1245"/>
      <c r="F1" s="1245"/>
      <c r="G1" s="1245"/>
      <c r="H1" s="1245"/>
      <c r="I1" s="1245"/>
      <c r="J1" s="1245"/>
    </row>
    <row r="2" spans="1:10" ht="29.25" customHeight="1">
      <c r="A2" s="1274" t="s">
        <v>420</v>
      </c>
      <c r="B2" s="1274"/>
      <c r="C2" s="1274"/>
      <c r="D2" s="1274"/>
      <c r="E2" s="1274"/>
      <c r="F2" s="1274"/>
      <c r="G2" s="1274"/>
      <c r="H2" s="1274"/>
      <c r="I2" s="1274"/>
      <c r="J2" s="1274"/>
    </row>
    <row r="3" spans="1:10" ht="6" customHeight="1">
      <c r="A3" s="19"/>
      <c r="B3" s="15"/>
      <c r="C3" s="15"/>
      <c r="D3" s="15"/>
      <c r="E3" s="15"/>
      <c r="F3" s="15"/>
      <c r="G3" s="15"/>
      <c r="H3" s="15"/>
      <c r="I3" s="15"/>
      <c r="J3" s="15"/>
    </row>
    <row r="4" spans="1:10" s="25" customFormat="1" ht="18" customHeight="1">
      <c r="A4" s="1275" t="s">
        <v>166</v>
      </c>
      <c r="B4" s="1341"/>
      <c r="C4" s="1328" t="s">
        <v>260</v>
      </c>
      <c r="D4" s="1500" t="s">
        <v>154</v>
      </c>
      <c r="E4" s="1424"/>
      <c r="F4" s="1369" t="s">
        <v>153</v>
      </c>
      <c r="G4" s="1369"/>
      <c r="H4" s="1370"/>
      <c r="I4" s="1383" t="s">
        <v>83</v>
      </c>
      <c r="J4" s="1264"/>
    </row>
    <row r="5" spans="1:10" s="6" customFormat="1" ht="37.5" customHeight="1">
      <c r="A5" s="1276"/>
      <c r="B5" s="1501"/>
      <c r="C5" s="1329"/>
      <c r="D5" s="136" t="s">
        <v>62</v>
      </c>
      <c r="E5" s="24" t="s">
        <v>64</v>
      </c>
      <c r="F5" s="24" t="s">
        <v>178</v>
      </c>
      <c r="G5" s="24" t="s">
        <v>68</v>
      </c>
      <c r="H5" s="32" t="s">
        <v>335</v>
      </c>
      <c r="I5" s="1265"/>
      <c r="J5" s="1345"/>
    </row>
    <row r="6" spans="1:10" s="6" customFormat="1" ht="31.5" customHeight="1">
      <c r="A6" s="1502"/>
      <c r="B6" s="1503"/>
      <c r="C6" s="893" t="s">
        <v>142</v>
      </c>
      <c r="D6" s="908" t="s">
        <v>63</v>
      </c>
      <c r="E6" s="908" t="s">
        <v>65</v>
      </c>
      <c r="F6" s="908" t="s">
        <v>67</v>
      </c>
      <c r="G6" s="908" t="s">
        <v>69</v>
      </c>
      <c r="H6" s="908" t="s">
        <v>70</v>
      </c>
      <c r="I6" s="1266"/>
      <c r="J6" s="1345"/>
    </row>
    <row r="7" spans="1:10" s="6" customFormat="1" ht="18" customHeight="1">
      <c r="A7" s="1349" t="s">
        <v>250</v>
      </c>
      <c r="B7" s="1390"/>
      <c r="C7" s="811">
        <v>100</v>
      </c>
      <c r="D7" s="988">
        <v>2.5</v>
      </c>
      <c r="E7" s="988">
        <v>3.8</v>
      </c>
      <c r="F7" s="988">
        <v>1.6</v>
      </c>
      <c r="G7" s="988">
        <v>2.8</v>
      </c>
      <c r="H7" s="1035">
        <v>4</v>
      </c>
      <c r="I7" s="1391" t="s">
        <v>249</v>
      </c>
      <c r="J7" s="1504"/>
    </row>
    <row r="8" spans="1:10" s="6" customFormat="1" ht="18" customHeight="1">
      <c r="A8" s="37"/>
      <c r="B8" s="62" t="s">
        <v>85</v>
      </c>
      <c r="C8" s="989">
        <v>94</v>
      </c>
      <c r="D8" s="990">
        <v>2.7</v>
      </c>
      <c r="E8" s="990">
        <v>3.6</v>
      </c>
      <c r="F8" s="990">
        <v>1.3</v>
      </c>
      <c r="G8" s="990">
        <v>3</v>
      </c>
      <c r="H8" s="1036">
        <v>4.2</v>
      </c>
      <c r="I8" s="843" t="s">
        <v>85</v>
      </c>
      <c r="J8" s="944"/>
    </row>
    <row r="9" spans="1:10" s="6" customFormat="1" ht="18" customHeight="1">
      <c r="A9" s="30"/>
      <c r="B9" s="62" t="s">
        <v>86</v>
      </c>
      <c r="C9" s="989">
        <v>98</v>
      </c>
      <c r="D9" s="990">
        <v>2.6</v>
      </c>
      <c r="E9" s="990">
        <v>3.1</v>
      </c>
      <c r="F9" s="990">
        <v>1.7</v>
      </c>
      <c r="G9" s="990">
        <v>2.6</v>
      </c>
      <c r="H9" s="1036">
        <v>4</v>
      </c>
      <c r="I9" s="843" t="s">
        <v>86</v>
      </c>
      <c r="J9" s="944"/>
    </row>
    <row r="10" spans="1:10" s="6" customFormat="1" ht="18" customHeight="1">
      <c r="A10" s="30"/>
      <c r="B10" s="62" t="s">
        <v>87</v>
      </c>
      <c r="C10" s="989">
        <v>101</v>
      </c>
      <c r="D10" s="990">
        <v>2.6</v>
      </c>
      <c r="E10" s="990">
        <v>2.5</v>
      </c>
      <c r="F10" s="990">
        <v>1.7</v>
      </c>
      <c r="G10" s="990">
        <v>2.7</v>
      </c>
      <c r="H10" s="1036">
        <v>3.9</v>
      </c>
      <c r="I10" s="843" t="s">
        <v>87</v>
      </c>
      <c r="J10" s="944"/>
    </row>
    <row r="11" spans="1:10" s="6" customFormat="1" ht="18" customHeight="1">
      <c r="A11" s="30"/>
      <c r="B11" s="62" t="s">
        <v>88</v>
      </c>
      <c r="C11" s="989">
        <v>100</v>
      </c>
      <c r="D11" s="990">
        <v>2.4</v>
      </c>
      <c r="E11" s="990">
        <v>7.9</v>
      </c>
      <c r="F11" s="990">
        <v>1.6</v>
      </c>
      <c r="G11" s="990">
        <v>2.8</v>
      </c>
      <c r="H11" s="1036">
        <v>3.9</v>
      </c>
      <c r="I11" s="843" t="s">
        <v>88</v>
      </c>
      <c r="J11" s="944"/>
    </row>
    <row r="12" spans="1:10" s="6" customFormat="1" ht="18" customHeight="1">
      <c r="A12" s="1393" t="s">
        <v>113</v>
      </c>
      <c r="B12" s="1394"/>
      <c r="C12" s="989">
        <v>28</v>
      </c>
      <c r="D12" s="990">
        <v>1.1000000000000001</v>
      </c>
      <c r="E12" s="990">
        <v>1.5</v>
      </c>
      <c r="F12" s="990">
        <v>1.1000000000000001</v>
      </c>
      <c r="G12" s="990" t="s">
        <v>390</v>
      </c>
      <c r="H12" s="1036">
        <v>1.9</v>
      </c>
      <c r="I12" s="1395" t="s">
        <v>194</v>
      </c>
      <c r="J12" s="1396"/>
    </row>
    <row r="13" spans="1:10" s="6" customFormat="1" ht="18" customHeight="1">
      <c r="A13" s="29"/>
      <c r="B13" s="63" t="s">
        <v>85</v>
      </c>
      <c r="C13" s="818">
        <v>28</v>
      </c>
      <c r="D13" s="1034">
        <v>1.1000000000000001</v>
      </c>
      <c r="E13" s="1034">
        <v>1</v>
      </c>
      <c r="F13" s="1034">
        <v>1.1000000000000001</v>
      </c>
      <c r="G13" s="1034" t="s">
        <v>390</v>
      </c>
      <c r="H13" s="1037">
        <v>4</v>
      </c>
      <c r="I13" s="1011" t="s">
        <v>85</v>
      </c>
      <c r="J13" s="942"/>
    </row>
    <row r="14" spans="1:10" s="6" customFormat="1" ht="18" customHeight="1">
      <c r="A14" s="29"/>
      <c r="B14" s="63" t="s">
        <v>86</v>
      </c>
      <c r="C14" s="818">
        <v>28</v>
      </c>
      <c r="D14" s="1034">
        <v>1.1000000000000001</v>
      </c>
      <c r="E14" s="1034">
        <v>2</v>
      </c>
      <c r="F14" s="1034">
        <v>1.2</v>
      </c>
      <c r="G14" s="1034" t="s">
        <v>390</v>
      </c>
      <c r="H14" s="1037">
        <v>1.7</v>
      </c>
      <c r="I14" s="1011" t="s">
        <v>86</v>
      </c>
      <c r="J14" s="942"/>
    </row>
    <row r="15" spans="1:10" s="6" customFormat="1" ht="18" customHeight="1">
      <c r="A15" s="29"/>
      <c r="B15" s="63" t="s">
        <v>87</v>
      </c>
      <c r="C15" s="818">
        <v>28</v>
      </c>
      <c r="D15" s="1034">
        <v>1.2</v>
      </c>
      <c r="E15" s="1034" t="s">
        <v>390</v>
      </c>
      <c r="F15" s="1034">
        <v>1.1000000000000001</v>
      </c>
      <c r="G15" s="1034" t="s">
        <v>390</v>
      </c>
      <c r="H15" s="1037" t="s">
        <v>390</v>
      </c>
      <c r="I15" s="1011" t="s">
        <v>87</v>
      </c>
      <c r="J15" s="942"/>
    </row>
    <row r="16" spans="1:10" s="6" customFormat="1" ht="18" customHeight="1">
      <c r="A16" s="721"/>
      <c r="B16" s="63" t="s">
        <v>88</v>
      </c>
      <c r="C16" s="818">
        <v>28</v>
      </c>
      <c r="D16" s="1034">
        <v>1.1000000000000001</v>
      </c>
      <c r="E16" s="1034">
        <v>1</v>
      </c>
      <c r="F16" s="1034">
        <v>1.1000000000000001</v>
      </c>
      <c r="G16" s="1034" t="s">
        <v>390</v>
      </c>
      <c r="H16" s="1037">
        <v>1.8</v>
      </c>
      <c r="I16" s="1011" t="s">
        <v>88</v>
      </c>
      <c r="J16" s="942"/>
    </row>
    <row r="17" spans="1:10" s="6" customFormat="1" ht="18" customHeight="1">
      <c r="A17" s="1393" t="s">
        <v>289</v>
      </c>
      <c r="B17" s="1394"/>
      <c r="C17" s="989">
        <v>31</v>
      </c>
      <c r="D17" s="990">
        <v>3.6</v>
      </c>
      <c r="E17" s="990">
        <v>3.6</v>
      </c>
      <c r="F17" s="990">
        <v>2</v>
      </c>
      <c r="G17" s="990">
        <v>2.5</v>
      </c>
      <c r="H17" s="1036">
        <v>3.2</v>
      </c>
      <c r="I17" s="1506" t="s">
        <v>293</v>
      </c>
      <c r="J17" s="1465"/>
    </row>
    <row r="18" spans="1:10" s="6" customFormat="1" ht="18" customHeight="1">
      <c r="A18" s="29"/>
      <c r="B18" s="63" t="s">
        <v>85</v>
      </c>
      <c r="C18" s="818">
        <v>29</v>
      </c>
      <c r="D18" s="1034">
        <v>4.5999999999999996</v>
      </c>
      <c r="E18" s="1034">
        <v>3.7</v>
      </c>
      <c r="F18" s="1034">
        <v>1.6</v>
      </c>
      <c r="G18" s="1034">
        <v>1.3</v>
      </c>
      <c r="H18" s="1037">
        <v>3.9</v>
      </c>
      <c r="I18" s="1011" t="s">
        <v>85</v>
      </c>
      <c r="J18" s="942"/>
    </row>
    <row r="19" spans="1:10" s="6" customFormat="1" ht="18" customHeight="1">
      <c r="A19" s="29"/>
      <c r="B19" s="63" t="s">
        <v>86</v>
      </c>
      <c r="C19" s="818">
        <v>31</v>
      </c>
      <c r="D19" s="1034">
        <v>4</v>
      </c>
      <c r="E19" s="1034">
        <v>2.9</v>
      </c>
      <c r="F19" s="1034">
        <v>2</v>
      </c>
      <c r="G19" s="1034">
        <v>2</v>
      </c>
      <c r="H19" s="1037">
        <v>3.4</v>
      </c>
      <c r="I19" s="1011" t="s">
        <v>86</v>
      </c>
      <c r="J19" s="942"/>
    </row>
    <row r="20" spans="1:10" s="6" customFormat="1" ht="18" customHeight="1">
      <c r="A20" s="29"/>
      <c r="B20" s="63" t="s">
        <v>87</v>
      </c>
      <c r="C20" s="818">
        <v>35</v>
      </c>
      <c r="D20" s="1034">
        <v>3.5</v>
      </c>
      <c r="E20" s="1034">
        <v>2.5</v>
      </c>
      <c r="F20" s="1034">
        <v>2</v>
      </c>
      <c r="G20" s="1034">
        <v>2.1</v>
      </c>
      <c r="H20" s="1037">
        <v>3.1</v>
      </c>
      <c r="I20" s="1011" t="s">
        <v>87</v>
      </c>
      <c r="J20" s="942"/>
    </row>
    <row r="21" spans="1:10" s="6" customFormat="1" ht="18" customHeight="1">
      <c r="A21" s="721"/>
      <c r="B21" s="63" t="s">
        <v>88</v>
      </c>
      <c r="C21" s="818">
        <v>31</v>
      </c>
      <c r="D21" s="1034">
        <v>3.1</v>
      </c>
      <c r="E21" s="1034">
        <v>7.4</v>
      </c>
      <c r="F21" s="1034">
        <v>1.9</v>
      </c>
      <c r="G21" s="1034">
        <v>4.9000000000000004</v>
      </c>
      <c r="H21" s="1037">
        <v>2.9</v>
      </c>
      <c r="I21" s="1011" t="s">
        <v>88</v>
      </c>
      <c r="J21" s="942"/>
    </row>
    <row r="22" spans="1:10" s="6" customFormat="1" ht="18" customHeight="1">
      <c r="A22" s="1393" t="s">
        <v>319</v>
      </c>
      <c r="B22" s="1394"/>
      <c r="C22" s="989">
        <v>29</v>
      </c>
      <c r="D22" s="990">
        <v>7</v>
      </c>
      <c r="E22" s="990">
        <v>9.6</v>
      </c>
      <c r="F22" s="990">
        <v>1.4</v>
      </c>
      <c r="G22" s="990">
        <v>2.9</v>
      </c>
      <c r="H22" s="1036">
        <v>4.3</v>
      </c>
      <c r="I22" s="1395" t="s">
        <v>323</v>
      </c>
      <c r="J22" s="1396"/>
    </row>
    <row r="23" spans="1:10" s="6" customFormat="1" ht="18" customHeight="1">
      <c r="A23" s="29"/>
      <c r="B23" s="63" t="s">
        <v>85</v>
      </c>
      <c r="C23" s="818">
        <v>27</v>
      </c>
      <c r="D23" s="1034" t="s">
        <v>390</v>
      </c>
      <c r="E23" s="1034" t="s">
        <v>390</v>
      </c>
      <c r="F23" s="1034">
        <v>1.4</v>
      </c>
      <c r="G23" s="1034">
        <v>3.1</v>
      </c>
      <c r="H23" s="1037">
        <v>4.2</v>
      </c>
      <c r="I23" s="1011" t="s">
        <v>85</v>
      </c>
      <c r="J23" s="942"/>
    </row>
    <row r="24" spans="1:10" s="6" customFormat="1" ht="18" customHeight="1">
      <c r="A24" s="29"/>
      <c r="B24" s="63" t="s">
        <v>86</v>
      </c>
      <c r="C24" s="818">
        <v>27</v>
      </c>
      <c r="D24" s="1034" t="s">
        <v>390</v>
      </c>
      <c r="E24" s="1034">
        <v>5.5</v>
      </c>
      <c r="F24" s="1034">
        <v>1.2</v>
      </c>
      <c r="G24" s="1034">
        <v>3.5</v>
      </c>
      <c r="H24" s="1037">
        <v>4.2</v>
      </c>
      <c r="I24" s="1011" t="s">
        <v>86</v>
      </c>
      <c r="J24" s="942"/>
    </row>
    <row r="25" spans="1:10" s="6" customFormat="1" ht="18" customHeight="1">
      <c r="A25" s="29"/>
      <c r="B25" s="63" t="s">
        <v>87</v>
      </c>
      <c r="C25" s="818">
        <v>28</v>
      </c>
      <c r="D25" s="1034" t="s">
        <v>390</v>
      </c>
      <c r="E25" s="1034" t="s">
        <v>390</v>
      </c>
      <c r="F25" s="1034">
        <v>1.4</v>
      </c>
      <c r="G25" s="1034">
        <v>2.7</v>
      </c>
      <c r="H25" s="1037">
        <v>4.2</v>
      </c>
      <c r="I25" s="1011" t="s">
        <v>87</v>
      </c>
      <c r="J25" s="942"/>
    </row>
    <row r="26" spans="1:10" s="6" customFormat="1" ht="18" customHeight="1">
      <c r="A26" s="721"/>
      <c r="B26" s="63" t="s">
        <v>88</v>
      </c>
      <c r="C26" s="818">
        <v>29</v>
      </c>
      <c r="D26" s="1034">
        <v>7</v>
      </c>
      <c r="E26" s="1034">
        <v>14.6</v>
      </c>
      <c r="F26" s="1034">
        <v>1.3</v>
      </c>
      <c r="G26" s="1034">
        <v>2.2000000000000002</v>
      </c>
      <c r="H26" s="1037">
        <v>4.7</v>
      </c>
      <c r="I26" s="1011" t="s">
        <v>88</v>
      </c>
      <c r="J26" s="942"/>
    </row>
    <row r="27" spans="1:10" s="6" customFormat="1" ht="18" customHeight="1">
      <c r="A27" s="1393" t="s">
        <v>95</v>
      </c>
      <c r="B27" s="1394"/>
      <c r="C27" s="1138">
        <v>12</v>
      </c>
      <c r="D27" s="990">
        <v>1.5</v>
      </c>
      <c r="E27" s="990">
        <v>1</v>
      </c>
      <c r="F27" s="990">
        <v>1.7</v>
      </c>
      <c r="G27" s="990">
        <v>2.8</v>
      </c>
      <c r="H27" s="1036">
        <v>3.2</v>
      </c>
      <c r="I27" s="1395" t="s">
        <v>193</v>
      </c>
      <c r="J27" s="1396"/>
    </row>
    <row r="28" spans="1:10" s="6" customFormat="1" ht="18" customHeight="1">
      <c r="A28" s="29"/>
      <c r="B28" s="63" t="s">
        <v>85</v>
      </c>
      <c r="C28" s="991">
        <v>10</v>
      </c>
      <c r="D28" s="1034">
        <v>1.5</v>
      </c>
      <c r="E28" s="1034">
        <v>1</v>
      </c>
      <c r="F28" s="1034">
        <v>1.4</v>
      </c>
      <c r="G28" s="1034">
        <v>2.9</v>
      </c>
      <c r="H28" s="1037">
        <v>1</v>
      </c>
      <c r="I28" s="1011" t="s">
        <v>85</v>
      </c>
      <c r="J28" s="942"/>
    </row>
    <row r="29" spans="1:10" s="6" customFormat="1" ht="18" customHeight="1">
      <c r="A29" s="29"/>
      <c r="B29" s="63" t="s">
        <v>86</v>
      </c>
      <c r="C29" s="991">
        <v>12</v>
      </c>
      <c r="D29" s="1034">
        <v>1.6</v>
      </c>
      <c r="E29" s="1034" t="s">
        <v>390</v>
      </c>
      <c r="F29" s="1034">
        <v>1.7</v>
      </c>
      <c r="G29" s="1034">
        <v>2.5</v>
      </c>
      <c r="H29" s="1037">
        <v>3.8</v>
      </c>
      <c r="I29" s="1011" t="s">
        <v>86</v>
      </c>
      <c r="J29" s="942"/>
    </row>
    <row r="30" spans="1:10" s="6" customFormat="1" ht="18" customHeight="1">
      <c r="A30" s="29"/>
      <c r="B30" s="63" t="s">
        <v>87</v>
      </c>
      <c r="C30" s="991">
        <v>10</v>
      </c>
      <c r="D30" s="1034">
        <v>1.5</v>
      </c>
      <c r="E30" s="1034" t="s">
        <v>390</v>
      </c>
      <c r="F30" s="1034">
        <v>1.8</v>
      </c>
      <c r="G30" s="1034">
        <v>2.9</v>
      </c>
      <c r="H30" s="1037">
        <v>2</v>
      </c>
      <c r="I30" s="1011" t="s">
        <v>87</v>
      </c>
      <c r="J30" s="942"/>
    </row>
    <row r="31" spans="1:10" s="6" customFormat="1" ht="18" customHeight="1">
      <c r="A31" s="53"/>
      <c r="B31" s="64" t="s">
        <v>88</v>
      </c>
      <c r="C31" s="992">
        <v>12</v>
      </c>
      <c r="D31" s="1038">
        <v>1.5</v>
      </c>
      <c r="E31" s="1038" t="s">
        <v>390</v>
      </c>
      <c r="F31" s="1038">
        <v>1.7</v>
      </c>
      <c r="G31" s="1038">
        <v>2.9</v>
      </c>
      <c r="H31" s="1039">
        <v>2.6</v>
      </c>
      <c r="I31" s="844" t="s">
        <v>88</v>
      </c>
      <c r="J31" s="943"/>
    </row>
    <row r="32" spans="1:10" ht="39" hidden="1" customHeight="1">
      <c r="A32" s="1505" t="s">
        <v>352</v>
      </c>
      <c r="B32" s="1505"/>
      <c r="C32" s="1449"/>
      <c r="D32" s="1449"/>
      <c r="E32" s="1449"/>
      <c r="F32" s="1446" t="s">
        <v>354</v>
      </c>
      <c r="G32" s="1446"/>
      <c r="H32" s="1446"/>
      <c r="I32" s="1244"/>
      <c r="J32" s="1244"/>
    </row>
    <row r="33" spans="1:10" ht="18" hidden="1" customHeight="1">
      <c r="A33" s="1334" t="s">
        <v>350</v>
      </c>
      <c r="B33" s="1334"/>
      <c r="C33" s="1334"/>
      <c r="D33" s="1334"/>
      <c r="E33" s="1334"/>
      <c r="F33" s="1421" t="s">
        <v>309</v>
      </c>
      <c r="G33" s="1421"/>
      <c r="H33" s="1421"/>
      <c r="I33" s="1421"/>
      <c r="J33" s="1421"/>
    </row>
    <row r="34" spans="1:10" ht="18" customHeight="1">
      <c r="A34" s="1084" t="s">
        <v>368</v>
      </c>
      <c r="B34" s="1084"/>
      <c r="C34" s="1084"/>
      <c r="D34" s="1084"/>
      <c r="E34" s="1084"/>
      <c r="F34" s="1085"/>
      <c r="G34" s="1085"/>
      <c r="H34" s="1085"/>
      <c r="I34" s="1085"/>
      <c r="J34" s="1085" t="s">
        <v>369</v>
      </c>
    </row>
    <row r="35" spans="1:10" ht="18" customHeight="1">
      <c r="A35" s="986" t="s">
        <v>348</v>
      </c>
      <c r="J35" s="786" t="s">
        <v>353</v>
      </c>
    </row>
    <row r="36" spans="1:10">
      <c r="D36" s="735"/>
      <c r="E36" s="735"/>
      <c r="F36" s="735"/>
      <c r="G36" s="735"/>
      <c r="H36" s="735"/>
    </row>
    <row r="37" spans="1:10">
      <c r="D37" s="735"/>
      <c r="E37" s="735"/>
      <c r="F37" s="735"/>
      <c r="G37" s="735"/>
      <c r="H37" s="735"/>
    </row>
    <row r="38" spans="1:10">
      <c r="D38" s="735"/>
      <c r="E38" s="735"/>
      <c r="F38" s="735"/>
      <c r="G38" s="735"/>
      <c r="H38" s="735"/>
    </row>
    <row r="39" spans="1:10">
      <c r="D39" s="735"/>
      <c r="E39" s="735"/>
      <c r="F39" s="735"/>
      <c r="G39" s="735"/>
      <c r="H39" s="735"/>
    </row>
    <row r="40" spans="1:10">
      <c r="D40" s="735"/>
      <c r="E40" s="735"/>
      <c r="F40" s="735"/>
      <c r="G40" s="735"/>
      <c r="H40" s="735"/>
    </row>
    <row r="41" spans="1:10">
      <c r="D41" s="735"/>
      <c r="E41" s="735"/>
      <c r="F41" s="735"/>
      <c r="G41" s="735"/>
      <c r="H41" s="735"/>
    </row>
    <row r="42" spans="1:10">
      <c r="D42" s="735"/>
      <c r="E42" s="735"/>
      <c r="F42" s="735"/>
      <c r="G42" s="735"/>
      <c r="H42" s="735"/>
    </row>
    <row r="43" spans="1:10">
      <c r="D43" s="735"/>
      <c r="E43" s="735"/>
      <c r="F43" s="735"/>
      <c r="G43" s="735"/>
      <c r="H43" s="735"/>
    </row>
    <row r="44" spans="1:10">
      <c r="D44" s="735"/>
      <c r="E44" s="735"/>
      <c r="F44" s="735"/>
      <c r="G44" s="735"/>
      <c r="H44" s="735"/>
    </row>
    <row r="45" spans="1:10">
      <c r="D45" s="735"/>
      <c r="E45" s="735"/>
      <c r="F45" s="735"/>
      <c r="G45" s="735"/>
      <c r="H45" s="735"/>
    </row>
    <row r="46" spans="1:10">
      <c r="D46" s="735"/>
      <c r="E46" s="735"/>
      <c r="F46" s="735"/>
      <c r="G46" s="735"/>
      <c r="H46" s="735"/>
    </row>
    <row r="47" spans="1:10">
      <c r="D47" s="735"/>
      <c r="E47" s="735"/>
      <c r="F47" s="735"/>
      <c r="G47" s="735"/>
      <c r="H47" s="735"/>
    </row>
    <row r="48" spans="1:10">
      <c r="D48" s="735"/>
      <c r="E48" s="735"/>
      <c r="F48" s="735"/>
      <c r="G48" s="735"/>
      <c r="H48" s="735"/>
    </row>
    <row r="49" spans="4:8">
      <c r="D49" s="735"/>
      <c r="E49" s="735"/>
      <c r="F49" s="735"/>
      <c r="G49" s="735"/>
      <c r="H49" s="735"/>
    </row>
    <row r="50" spans="4:8">
      <c r="D50" s="735"/>
      <c r="E50" s="735"/>
      <c r="F50" s="735"/>
      <c r="G50" s="735"/>
      <c r="H50" s="735"/>
    </row>
    <row r="51" spans="4:8">
      <c r="D51" s="735"/>
      <c r="E51" s="735"/>
      <c r="F51" s="735"/>
      <c r="G51" s="735"/>
      <c r="H51" s="735"/>
    </row>
    <row r="52" spans="4:8">
      <c r="D52" s="735"/>
      <c r="E52" s="735"/>
      <c r="F52" s="735"/>
      <c r="G52" s="735"/>
      <c r="H52" s="735"/>
    </row>
    <row r="53" spans="4:8">
      <c r="D53" s="735"/>
      <c r="E53" s="735"/>
      <c r="F53" s="735"/>
      <c r="G53" s="735"/>
      <c r="H53" s="735"/>
    </row>
    <row r="54" spans="4:8">
      <c r="D54" s="735"/>
      <c r="E54" s="735"/>
      <c r="F54" s="735"/>
      <c r="G54" s="735"/>
      <c r="H54" s="735"/>
    </row>
    <row r="55" spans="4:8">
      <c r="D55" s="735"/>
      <c r="E55" s="735"/>
      <c r="F55" s="735"/>
      <c r="G55" s="735"/>
      <c r="H55" s="735"/>
    </row>
    <row r="56" spans="4:8">
      <c r="D56" s="735"/>
      <c r="E56" s="735"/>
      <c r="F56" s="735"/>
      <c r="G56" s="735"/>
      <c r="H56" s="735"/>
    </row>
    <row r="57" spans="4:8">
      <c r="D57" s="735"/>
      <c r="E57" s="735"/>
      <c r="F57" s="735"/>
      <c r="G57" s="735"/>
      <c r="H57" s="735"/>
    </row>
    <row r="58" spans="4:8">
      <c r="D58" s="735"/>
      <c r="E58" s="735"/>
      <c r="F58" s="735"/>
      <c r="G58" s="735"/>
      <c r="H58" s="735"/>
    </row>
    <row r="59" spans="4:8">
      <c r="D59" s="735"/>
      <c r="E59" s="735"/>
      <c r="F59" s="735"/>
      <c r="G59" s="735"/>
      <c r="H59" s="735"/>
    </row>
    <row r="60" spans="4:8">
      <c r="D60" s="735"/>
      <c r="E60" s="735"/>
      <c r="F60" s="735"/>
      <c r="G60" s="735"/>
      <c r="H60" s="735"/>
    </row>
    <row r="61" spans="4:8">
      <c r="D61" s="735"/>
      <c r="E61" s="735"/>
      <c r="F61" s="735"/>
      <c r="G61" s="735"/>
      <c r="H61" s="735"/>
    </row>
    <row r="62" spans="4:8">
      <c r="D62" s="735"/>
      <c r="E62" s="735"/>
      <c r="F62" s="735"/>
      <c r="G62" s="735"/>
      <c r="H62" s="735"/>
    </row>
    <row r="63" spans="4:8">
      <c r="D63" s="735"/>
      <c r="E63" s="735"/>
      <c r="F63" s="735"/>
      <c r="G63" s="735"/>
      <c r="H63" s="735"/>
    </row>
    <row r="64" spans="4:8">
      <c r="D64" s="735"/>
      <c r="E64" s="735"/>
      <c r="F64" s="735"/>
      <c r="G64" s="735"/>
      <c r="H64" s="735"/>
    </row>
  </sheetData>
  <mergeCells count="21">
    <mergeCell ref="A33:E33"/>
    <mergeCell ref="F33:J33"/>
    <mergeCell ref="A7:B7"/>
    <mergeCell ref="I7:J7"/>
    <mergeCell ref="A32:E32"/>
    <mergeCell ref="F32:J32"/>
    <mergeCell ref="A12:B12"/>
    <mergeCell ref="I12:J12"/>
    <mergeCell ref="I27:J27"/>
    <mergeCell ref="A22:B22"/>
    <mergeCell ref="I22:J22"/>
    <mergeCell ref="I17:J17"/>
    <mergeCell ref="A17:B17"/>
    <mergeCell ref="A27:B27"/>
    <mergeCell ref="A1:J1"/>
    <mergeCell ref="A2:J2"/>
    <mergeCell ref="D4:E4"/>
    <mergeCell ref="F4:H4"/>
    <mergeCell ref="A4:B6"/>
    <mergeCell ref="I4:J6"/>
    <mergeCell ref="C4:C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portrait" r:id="rId1"/>
  <headerFooter>
    <oddHeader>&amp;L&amp;8PCBS: Hotel Activities in the West Bank (Annual Bulletin, 2024)&amp;R&amp;1&amp;K00+000ء&amp;8&amp;K01+000PCBS: النشاط الفندقي في الضفة الغربية (النشرة السنوية، 2024)</oddHeader>
    <oddFooter>&amp;C&amp;P</oddFooter>
  </headerFooter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rgb="FF00B0F0"/>
  </sheetPr>
  <dimension ref="A1:J83"/>
  <sheetViews>
    <sheetView rightToLeft="1" view="pageBreakPreview" zoomScaleNormal="100" zoomScaleSheetLayoutView="100" workbookViewId="0">
      <selection activeCell="O7" sqref="O7"/>
    </sheetView>
  </sheetViews>
  <sheetFormatPr defaultRowHeight="14.25"/>
  <cols>
    <col min="1" max="1" width="11.125" customWidth="1"/>
    <col min="2" max="2" width="4.25" customWidth="1"/>
    <col min="3" max="3" width="8.375" customWidth="1"/>
    <col min="4" max="4" width="7.875" customWidth="1"/>
    <col min="5" max="5" width="8.375" customWidth="1"/>
    <col min="6" max="6" width="7" customWidth="1"/>
    <col min="7" max="8" width="7.375" customWidth="1"/>
    <col min="9" max="9" width="4" customWidth="1"/>
    <col min="10" max="10" width="15.375" customWidth="1"/>
  </cols>
  <sheetData>
    <row r="1" spans="1:10" ht="21" customHeight="1">
      <c r="A1" s="1508" t="s">
        <v>421</v>
      </c>
      <c r="B1" s="1508"/>
      <c r="C1" s="1508"/>
      <c r="D1" s="1508"/>
      <c r="E1" s="1508"/>
      <c r="F1" s="1508"/>
      <c r="G1" s="1508"/>
      <c r="H1" s="1508"/>
      <c r="I1" s="1508"/>
      <c r="J1" s="1508"/>
    </row>
    <row r="2" spans="1:10" ht="30" customHeight="1">
      <c r="A2" s="1274" t="s">
        <v>422</v>
      </c>
      <c r="B2" s="1274"/>
      <c r="C2" s="1274"/>
      <c r="D2" s="1274"/>
      <c r="E2" s="1274"/>
      <c r="F2" s="1274"/>
      <c r="G2" s="1274"/>
      <c r="H2" s="1274"/>
      <c r="I2" s="1274"/>
      <c r="J2" s="1274"/>
    </row>
    <row r="3" spans="1:10" ht="6" customHeight="1">
      <c r="A3" s="5"/>
    </row>
    <row r="4" spans="1:10" ht="18.75" customHeight="1">
      <c r="A4" s="1257" t="s">
        <v>166</v>
      </c>
      <c r="B4" s="1286"/>
      <c r="C4" s="1509" t="s">
        <v>154</v>
      </c>
      <c r="D4" s="1510"/>
      <c r="E4" s="1510"/>
      <c r="F4" s="1510"/>
      <c r="G4" s="730" t="s">
        <v>144</v>
      </c>
      <c r="H4" s="1254" t="s">
        <v>78</v>
      </c>
      <c r="I4" s="1249" t="s">
        <v>83</v>
      </c>
      <c r="J4" s="1303"/>
    </row>
    <row r="5" spans="1:10" ht="37.5" customHeight="1">
      <c r="A5" s="1277"/>
      <c r="B5" s="1435"/>
      <c r="C5" s="135" t="s">
        <v>71</v>
      </c>
      <c r="D5" s="135" t="s">
        <v>72</v>
      </c>
      <c r="E5" s="4" t="s">
        <v>318</v>
      </c>
      <c r="F5" s="135" t="s">
        <v>179</v>
      </c>
      <c r="G5" s="135" t="s">
        <v>77</v>
      </c>
      <c r="H5" s="1255"/>
      <c r="I5" s="1279"/>
      <c r="J5" s="1280"/>
    </row>
    <row r="6" spans="1:10" ht="37.5" customHeight="1">
      <c r="A6" s="1278"/>
      <c r="B6" s="1436"/>
      <c r="C6" s="785" t="s">
        <v>286</v>
      </c>
      <c r="D6" s="785" t="s">
        <v>74</v>
      </c>
      <c r="E6" s="785" t="s">
        <v>311</v>
      </c>
      <c r="F6" s="785" t="s">
        <v>73</v>
      </c>
      <c r="G6" s="785" t="s">
        <v>75</v>
      </c>
      <c r="H6" s="897" t="s">
        <v>336</v>
      </c>
      <c r="I6" s="1279"/>
      <c r="J6" s="1280"/>
    </row>
    <row r="7" spans="1:10" ht="18" customHeight="1">
      <c r="A7" s="1511" t="s">
        <v>250</v>
      </c>
      <c r="B7" s="1512"/>
      <c r="C7" s="1040">
        <v>3.4</v>
      </c>
      <c r="D7" s="1041">
        <v>4</v>
      </c>
      <c r="E7" s="1041">
        <v>4.5999999999999996</v>
      </c>
      <c r="F7" s="1041">
        <v>2.8</v>
      </c>
      <c r="G7" s="1041">
        <v>5.8</v>
      </c>
      <c r="H7" s="1042">
        <v>2.2999999999999998</v>
      </c>
      <c r="I7" s="1316" t="s">
        <v>249</v>
      </c>
      <c r="J7" s="1317"/>
    </row>
    <row r="8" spans="1:10" ht="18" customHeight="1">
      <c r="A8" s="16"/>
      <c r="B8" s="898" t="s">
        <v>85</v>
      </c>
      <c r="C8" s="1043">
        <v>2.1</v>
      </c>
      <c r="D8" s="1044">
        <v>3.9</v>
      </c>
      <c r="E8" s="1044">
        <v>2</v>
      </c>
      <c r="F8" s="1044">
        <v>2.5</v>
      </c>
      <c r="G8" s="1044">
        <v>4.3</v>
      </c>
      <c r="H8" s="1045">
        <v>2.7</v>
      </c>
      <c r="I8" s="901" t="s">
        <v>85</v>
      </c>
      <c r="J8" s="896"/>
    </row>
    <row r="9" spans="1:10" ht="18" customHeight="1">
      <c r="A9" s="20"/>
      <c r="B9" s="898" t="s">
        <v>86</v>
      </c>
      <c r="C9" s="1043">
        <v>3.7</v>
      </c>
      <c r="D9" s="1044">
        <v>4.4000000000000004</v>
      </c>
      <c r="E9" s="1044">
        <v>2.9</v>
      </c>
      <c r="F9" s="1044">
        <v>2.6</v>
      </c>
      <c r="G9" s="1044">
        <v>5.8</v>
      </c>
      <c r="H9" s="1045">
        <v>2.2000000000000002</v>
      </c>
      <c r="I9" s="901" t="s">
        <v>86</v>
      </c>
      <c r="J9" s="896"/>
    </row>
    <row r="10" spans="1:10" ht="18" customHeight="1">
      <c r="A10" s="20"/>
      <c r="B10" s="898" t="s">
        <v>87</v>
      </c>
      <c r="C10" s="1043">
        <v>3.6</v>
      </c>
      <c r="D10" s="1044">
        <v>4</v>
      </c>
      <c r="E10" s="1044">
        <v>4.4000000000000004</v>
      </c>
      <c r="F10" s="1044">
        <v>3.3</v>
      </c>
      <c r="G10" s="1044">
        <v>5.8</v>
      </c>
      <c r="H10" s="1045">
        <v>2.2999999999999998</v>
      </c>
      <c r="I10" s="901" t="s">
        <v>87</v>
      </c>
      <c r="J10" s="896"/>
    </row>
    <row r="11" spans="1:10" ht="18" customHeight="1">
      <c r="A11" s="20"/>
      <c r="B11" s="898" t="s">
        <v>88</v>
      </c>
      <c r="C11" s="1043">
        <v>3.2</v>
      </c>
      <c r="D11" s="1044">
        <v>3.8</v>
      </c>
      <c r="E11" s="1044">
        <v>4.8</v>
      </c>
      <c r="F11" s="1044">
        <v>2.2000000000000002</v>
      </c>
      <c r="G11" s="1044">
        <v>8</v>
      </c>
      <c r="H11" s="1045">
        <v>2</v>
      </c>
      <c r="I11" s="901" t="s">
        <v>88</v>
      </c>
      <c r="J11" s="896"/>
    </row>
    <row r="12" spans="1:10" ht="18" customHeight="1">
      <c r="A12" s="1513" t="s">
        <v>196</v>
      </c>
      <c r="B12" s="1514"/>
      <c r="C12" s="1043">
        <v>3</v>
      </c>
      <c r="D12" s="1044">
        <v>1.2</v>
      </c>
      <c r="E12" s="1044">
        <v>2</v>
      </c>
      <c r="F12" s="1044" t="s">
        <v>390</v>
      </c>
      <c r="G12" s="1044" t="s">
        <v>390</v>
      </c>
      <c r="H12" s="1045">
        <v>1.1000000000000001</v>
      </c>
      <c r="I12" s="1320" t="s">
        <v>295</v>
      </c>
      <c r="J12" s="1321"/>
    </row>
    <row r="13" spans="1:10" ht="18" customHeight="1">
      <c r="A13" s="1"/>
      <c r="B13" s="1032" t="s">
        <v>85</v>
      </c>
      <c r="C13" s="1046">
        <v>3</v>
      </c>
      <c r="D13" s="1047">
        <v>4.3</v>
      </c>
      <c r="E13" s="1047">
        <v>2</v>
      </c>
      <c r="F13" s="1047" t="s">
        <v>390</v>
      </c>
      <c r="G13" s="1047" t="s">
        <v>390</v>
      </c>
      <c r="H13" s="1048">
        <v>1.1000000000000001</v>
      </c>
      <c r="I13" s="902" t="s">
        <v>85</v>
      </c>
      <c r="J13" s="895"/>
    </row>
    <row r="14" spans="1:10" ht="18" customHeight="1">
      <c r="A14" s="1"/>
      <c r="B14" s="1032" t="s">
        <v>86</v>
      </c>
      <c r="C14" s="1046" t="s">
        <v>390</v>
      </c>
      <c r="D14" s="1047">
        <v>1.2</v>
      </c>
      <c r="E14" s="1047" t="s">
        <v>390</v>
      </c>
      <c r="F14" s="1047" t="s">
        <v>390</v>
      </c>
      <c r="G14" s="1047" t="s">
        <v>390</v>
      </c>
      <c r="H14" s="1048">
        <v>1.1000000000000001</v>
      </c>
      <c r="I14" s="902" t="s">
        <v>86</v>
      </c>
      <c r="J14" s="895"/>
    </row>
    <row r="15" spans="1:10" ht="18" customHeight="1">
      <c r="A15" s="1"/>
      <c r="B15" s="1032" t="s">
        <v>87</v>
      </c>
      <c r="C15" s="1046" t="s">
        <v>390</v>
      </c>
      <c r="D15" s="1047">
        <v>1</v>
      </c>
      <c r="E15" s="1047" t="s">
        <v>390</v>
      </c>
      <c r="F15" s="1047" t="s">
        <v>390</v>
      </c>
      <c r="G15" s="1047" t="s">
        <v>390</v>
      </c>
      <c r="H15" s="1048">
        <v>1.1000000000000001</v>
      </c>
      <c r="I15" s="902" t="s">
        <v>87</v>
      </c>
      <c r="J15" s="895"/>
    </row>
    <row r="16" spans="1:10" ht="18" customHeight="1">
      <c r="A16" s="13"/>
      <c r="B16" s="1032" t="s">
        <v>88</v>
      </c>
      <c r="C16" s="1046" t="s">
        <v>390</v>
      </c>
      <c r="D16" s="1047">
        <v>1.4</v>
      </c>
      <c r="E16" s="1047" t="s">
        <v>390</v>
      </c>
      <c r="F16" s="1047" t="s">
        <v>390</v>
      </c>
      <c r="G16" s="1047" t="s">
        <v>390</v>
      </c>
      <c r="H16" s="1048">
        <v>1.1000000000000001</v>
      </c>
      <c r="I16" s="902" t="s">
        <v>88</v>
      </c>
      <c r="J16" s="895"/>
    </row>
    <row r="17" spans="1:10" ht="18" customHeight="1">
      <c r="A17" s="1513" t="s">
        <v>365</v>
      </c>
      <c r="B17" s="1514"/>
      <c r="C17" s="1043">
        <v>2.2000000000000002</v>
      </c>
      <c r="D17" s="1044">
        <v>3.9</v>
      </c>
      <c r="E17" s="1044">
        <v>2.5</v>
      </c>
      <c r="F17" s="1044">
        <v>3.1</v>
      </c>
      <c r="G17" s="1044">
        <v>5.4</v>
      </c>
      <c r="H17" s="1045">
        <v>2.7</v>
      </c>
      <c r="I17" s="1320" t="s">
        <v>366</v>
      </c>
      <c r="J17" s="1321"/>
    </row>
    <row r="18" spans="1:10" ht="18" customHeight="1">
      <c r="A18" s="1"/>
      <c r="B18" s="1032" t="s">
        <v>85</v>
      </c>
      <c r="C18" s="1046">
        <v>3</v>
      </c>
      <c r="D18" s="1047">
        <v>4.9000000000000004</v>
      </c>
      <c r="E18" s="1047" t="s">
        <v>390</v>
      </c>
      <c r="F18" s="1047">
        <v>2.7</v>
      </c>
      <c r="G18" s="1047">
        <v>4.3</v>
      </c>
      <c r="H18" s="1048">
        <v>3.8</v>
      </c>
      <c r="I18" s="902" t="s">
        <v>85</v>
      </c>
      <c r="J18" s="895"/>
    </row>
    <row r="19" spans="1:10" ht="18" customHeight="1">
      <c r="A19" s="1"/>
      <c r="B19" s="1032" t="s">
        <v>86</v>
      </c>
      <c r="C19" s="1046">
        <v>4</v>
      </c>
      <c r="D19" s="1047">
        <v>4.4000000000000004</v>
      </c>
      <c r="E19" s="1047">
        <v>3.1</v>
      </c>
      <c r="F19" s="1047">
        <v>1.7</v>
      </c>
      <c r="G19" s="1047">
        <v>6.1</v>
      </c>
      <c r="H19" s="1048">
        <v>2.6</v>
      </c>
      <c r="I19" s="902" t="s">
        <v>86</v>
      </c>
      <c r="J19" s="895"/>
    </row>
    <row r="20" spans="1:10" ht="18" customHeight="1">
      <c r="A20" s="1"/>
      <c r="B20" s="1032" t="s">
        <v>87</v>
      </c>
      <c r="C20" s="1046">
        <v>2</v>
      </c>
      <c r="D20" s="1047">
        <v>3.8</v>
      </c>
      <c r="E20" s="1047">
        <v>2.1</v>
      </c>
      <c r="F20" s="1047">
        <v>4.5</v>
      </c>
      <c r="G20" s="1047">
        <v>5.0999999999999996</v>
      </c>
      <c r="H20" s="1048">
        <v>2.7</v>
      </c>
      <c r="I20" s="902" t="s">
        <v>87</v>
      </c>
      <c r="J20" s="895"/>
    </row>
    <row r="21" spans="1:10" ht="18" customHeight="1">
      <c r="A21" s="13"/>
      <c r="B21" s="1032" t="s">
        <v>88</v>
      </c>
      <c r="C21" s="1046" t="s">
        <v>390</v>
      </c>
      <c r="D21" s="1047">
        <v>3.2</v>
      </c>
      <c r="E21" s="1047">
        <v>2</v>
      </c>
      <c r="F21" s="1047" t="s">
        <v>390</v>
      </c>
      <c r="G21" s="1047">
        <v>8</v>
      </c>
      <c r="H21" s="1048">
        <v>2.5</v>
      </c>
      <c r="I21" s="902" t="s">
        <v>88</v>
      </c>
      <c r="J21" s="895"/>
    </row>
    <row r="22" spans="1:10" ht="18" customHeight="1">
      <c r="A22" s="1498" t="s">
        <v>322</v>
      </c>
      <c r="B22" s="1507"/>
      <c r="C22" s="1043">
        <v>4.5</v>
      </c>
      <c r="D22" s="1044">
        <v>4.3</v>
      </c>
      <c r="E22" s="1044" t="s">
        <v>390</v>
      </c>
      <c r="F22" s="1044">
        <v>7.3</v>
      </c>
      <c r="G22" s="1044">
        <v>9.6</v>
      </c>
      <c r="H22" s="1045">
        <v>2.7</v>
      </c>
      <c r="I22" s="1320" t="s">
        <v>327</v>
      </c>
      <c r="J22" s="1321"/>
    </row>
    <row r="23" spans="1:10" ht="18" customHeight="1">
      <c r="A23" s="1"/>
      <c r="B23" s="1032" t="s">
        <v>85</v>
      </c>
      <c r="C23" s="1046" t="s">
        <v>390</v>
      </c>
      <c r="D23" s="1047">
        <v>4</v>
      </c>
      <c r="E23" s="1047" t="s">
        <v>390</v>
      </c>
      <c r="F23" s="1047" t="s">
        <v>390</v>
      </c>
      <c r="G23" s="1047" t="s">
        <v>390</v>
      </c>
      <c r="H23" s="1048">
        <v>3.1</v>
      </c>
      <c r="I23" s="902" t="s">
        <v>85</v>
      </c>
      <c r="J23" s="895"/>
    </row>
    <row r="24" spans="1:10" ht="18" customHeight="1">
      <c r="A24" s="1"/>
      <c r="B24" s="1032" t="s">
        <v>86</v>
      </c>
      <c r="C24" s="1046">
        <v>5.2</v>
      </c>
      <c r="D24" s="1047">
        <v>5</v>
      </c>
      <c r="E24" s="1047" t="s">
        <v>390</v>
      </c>
      <c r="F24" s="1047">
        <v>15</v>
      </c>
      <c r="G24" s="1047">
        <v>3</v>
      </c>
      <c r="H24" s="1048">
        <v>3.7</v>
      </c>
      <c r="I24" s="902" t="s">
        <v>86</v>
      </c>
      <c r="J24" s="895"/>
    </row>
    <row r="25" spans="1:10" ht="18" customHeight="1">
      <c r="A25" s="1"/>
      <c r="B25" s="1032" t="s">
        <v>87</v>
      </c>
      <c r="C25" s="1046">
        <v>5</v>
      </c>
      <c r="D25" s="1047">
        <v>4.2</v>
      </c>
      <c r="E25" s="1047" t="s">
        <v>390</v>
      </c>
      <c r="F25" s="1047">
        <v>4.7</v>
      </c>
      <c r="G25" s="1047">
        <v>10.7</v>
      </c>
      <c r="H25" s="1048">
        <v>2.6</v>
      </c>
      <c r="I25" s="902" t="s">
        <v>87</v>
      </c>
      <c r="J25" s="895"/>
    </row>
    <row r="26" spans="1:10" ht="18" customHeight="1">
      <c r="A26" s="13"/>
      <c r="B26" s="1032" t="s">
        <v>88</v>
      </c>
      <c r="C26" s="1046">
        <v>3.2</v>
      </c>
      <c r="D26" s="1047">
        <v>4.2</v>
      </c>
      <c r="E26" s="1047" t="s">
        <v>390</v>
      </c>
      <c r="F26" s="1047" t="s">
        <v>390</v>
      </c>
      <c r="G26" s="1047" t="s">
        <v>390</v>
      </c>
      <c r="H26" s="1048">
        <v>2</v>
      </c>
      <c r="I26" s="902" t="s">
        <v>88</v>
      </c>
      <c r="J26" s="895"/>
    </row>
    <row r="27" spans="1:10" ht="18" customHeight="1">
      <c r="A27" s="1498" t="s">
        <v>197</v>
      </c>
      <c r="B27" s="1507"/>
      <c r="C27" s="1043">
        <v>2.8</v>
      </c>
      <c r="D27" s="1044">
        <v>2.7</v>
      </c>
      <c r="E27" s="1044">
        <v>5</v>
      </c>
      <c r="F27" s="1044">
        <v>2.7</v>
      </c>
      <c r="G27" s="1044">
        <v>2</v>
      </c>
      <c r="H27" s="1045">
        <v>2</v>
      </c>
      <c r="I27" s="1320" t="s">
        <v>195</v>
      </c>
      <c r="J27" s="1321"/>
    </row>
    <row r="28" spans="1:10" ht="18" customHeight="1">
      <c r="A28" s="1"/>
      <c r="B28" s="1032" t="s">
        <v>85</v>
      </c>
      <c r="C28" s="1046">
        <v>2</v>
      </c>
      <c r="D28" s="1047">
        <v>2.2000000000000002</v>
      </c>
      <c r="E28" s="1047" t="s">
        <v>390</v>
      </c>
      <c r="F28" s="1047">
        <v>2.5</v>
      </c>
      <c r="G28" s="1047" t="s">
        <v>390</v>
      </c>
      <c r="H28" s="1048">
        <v>2</v>
      </c>
      <c r="I28" s="902" t="s">
        <v>85</v>
      </c>
      <c r="J28" s="895"/>
    </row>
    <row r="29" spans="1:10" ht="18" customHeight="1">
      <c r="A29" s="1"/>
      <c r="B29" s="1032" t="s">
        <v>86</v>
      </c>
      <c r="C29" s="1046">
        <v>3.3</v>
      </c>
      <c r="D29" s="1047">
        <v>2.5</v>
      </c>
      <c r="E29" s="1047">
        <v>1</v>
      </c>
      <c r="F29" s="1047">
        <v>2.6</v>
      </c>
      <c r="G29" s="1047" t="s">
        <v>390</v>
      </c>
      <c r="H29" s="1048">
        <v>2.1</v>
      </c>
      <c r="I29" s="902" t="s">
        <v>86</v>
      </c>
      <c r="J29" s="895"/>
    </row>
    <row r="30" spans="1:10" ht="18" customHeight="1">
      <c r="A30" s="1"/>
      <c r="B30" s="1032" t="s">
        <v>87</v>
      </c>
      <c r="C30" s="1046">
        <v>2.1</v>
      </c>
      <c r="D30" s="1047">
        <v>3.1</v>
      </c>
      <c r="E30" s="1047">
        <v>5</v>
      </c>
      <c r="F30" s="1047">
        <v>3.2</v>
      </c>
      <c r="G30" s="1047">
        <v>2</v>
      </c>
      <c r="H30" s="1048">
        <v>2</v>
      </c>
      <c r="I30" s="902" t="s">
        <v>87</v>
      </c>
      <c r="J30" s="895"/>
    </row>
    <row r="31" spans="1:10" ht="18" customHeight="1">
      <c r="A31" s="49"/>
      <c r="B31" s="900" t="s">
        <v>88</v>
      </c>
      <c r="C31" s="1049" t="s">
        <v>390</v>
      </c>
      <c r="D31" s="1050">
        <v>3.5</v>
      </c>
      <c r="E31" s="1050">
        <v>5</v>
      </c>
      <c r="F31" s="1050">
        <v>2.2000000000000002</v>
      </c>
      <c r="G31" s="1050" t="s">
        <v>390</v>
      </c>
      <c r="H31" s="1051">
        <v>2</v>
      </c>
      <c r="I31" s="903" t="s">
        <v>88</v>
      </c>
      <c r="J31" s="840"/>
    </row>
    <row r="32" spans="1:10" ht="18.75" customHeight="1">
      <c r="A32" s="1334" t="s">
        <v>364</v>
      </c>
      <c r="B32" s="1334"/>
      <c r="C32" s="1334"/>
      <c r="D32" s="1334"/>
      <c r="E32" s="1334"/>
      <c r="F32" s="1421" t="s">
        <v>308</v>
      </c>
      <c r="G32" s="1421"/>
      <c r="H32" s="1421"/>
      <c r="I32" s="1421"/>
      <c r="J32" s="1421"/>
    </row>
    <row r="33" spans="1:10" ht="18.75" customHeight="1">
      <c r="A33" s="986" t="s">
        <v>348</v>
      </c>
      <c r="J33" s="786" t="s">
        <v>353</v>
      </c>
    </row>
    <row r="38" spans="1:10">
      <c r="C38" s="735"/>
      <c r="D38" s="735"/>
      <c r="E38" s="735"/>
      <c r="F38" s="735"/>
      <c r="G38" s="735"/>
      <c r="H38" s="735"/>
    </row>
    <row r="39" spans="1:10">
      <c r="C39" s="735"/>
      <c r="D39" s="735"/>
      <c r="E39" s="735"/>
      <c r="F39" s="735"/>
      <c r="G39" s="735"/>
      <c r="H39" s="735"/>
    </row>
    <row r="40" spans="1:10">
      <c r="C40" s="735"/>
      <c r="D40" s="735"/>
      <c r="E40" s="735"/>
      <c r="F40" s="735"/>
      <c r="G40" s="735"/>
      <c r="H40" s="735"/>
    </row>
    <row r="41" spans="1:10">
      <c r="C41" s="735"/>
      <c r="D41" s="735"/>
      <c r="E41" s="735"/>
      <c r="F41" s="735"/>
      <c r="G41" s="735"/>
      <c r="H41" s="735"/>
    </row>
    <row r="42" spans="1:10">
      <c r="C42" s="735"/>
      <c r="D42" s="735"/>
      <c r="E42" s="735"/>
      <c r="F42" s="735"/>
      <c r="G42" s="735"/>
      <c r="H42" s="735"/>
    </row>
    <row r="43" spans="1:10">
      <c r="C43" s="735"/>
      <c r="D43" s="735"/>
      <c r="E43" s="735"/>
      <c r="F43" s="735"/>
      <c r="G43" s="735"/>
      <c r="H43" s="735"/>
    </row>
    <row r="44" spans="1:10">
      <c r="C44" s="735"/>
      <c r="D44" s="735"/>
      <c r="E44" s="735"/>
      <c r="F44" s="735"/>
      <c r="G44" s="735"/>
      <c r="H44" s="735"/>
    </row>
    <row r="45" spans="1:10">
      <c r="C45" s="735"/>
      <c r="D45" s="735"/>
      <c r="E45" s="735"/>
      <c r="F45" s="735"/>
      <c r="G45" s="735"/>
      <c r="H45" s="735"/>
    </row>
    <row r="46" spans="1:10">
      <c r="C46" s="735"/>
      <c r="D46" s="735"/>
      <c r="E46" s="735"/>
      <c r="F46" s="735"/>
      <c r="G46" s="735"/>
      <c r="H46" s="735"/>
    </row>
    <row r="47" spans="1:10">
      <c r="C47" s="735"/>
      <c r="D47" s="735"/>
      <c r="E47" s="735"/>
      <c r="F47" s="735"/>
      <c r="G47" s="735"/>
      <c r="H47" s="735"/>
    </row>
    <row r="48" spans="1:10">
      <c r="C48" s="735"/>
      <c r="D48" s="735"/>
      <c r="E48" s="735"/>
      <c r="F48" s="735"/>
      <c r="G48" s="735"/>
      <c r="H48" s="735"/>
    </row>
    <row r="49" spans="3:8">
      <c r="C49" s="735"/>
      <c r="D49" s="735"/>
      <c r="E49" s="735"/>
      <c r="F49" s="735"/>
      <c r="G49" s="735"/>
      <c r="H49" s="735"/>
    </row>
    <row r="50" spans="3:8">
      <c r="C50" s="735"/>
      <c r="D50" s="735"/>
      <c r="E50" s="735"/>
      <c r="F50" s="735"/>
      <c r="G50" s="735"/>
      <c r="H50" s="735"/>
    </row>
    <row r="51" spans="3:8">
      <c r="C51" s="735"/>
      <c r="D51" s="735"/>
      <c r="E51" s="735"/>
      <c r="F51" s="735"/>
      <c r="G51" s="735"/>
      <c r="H51" s="735"/>
    </row>
    <row r="52" spans="3:8">
      <c r="C52" s="735"/>
      <c r="D52" s="735"/>
      <c r="E52" s="735"/>
      <c r="F52" s="735"/>
      <c r="G52" s="735"/>
      <c r="H52" s="735"/>
    </row>
    <row r="53" spans="3:8">
      <c r="C53" s="735"/>
      <c r="D53" s="735"/>
      <c r="E53" s="735"/>
      <c r="F53" s="735"/>
      <c r="G53" s="735"/>
      <c r="H53" s="735"/>
    </row>
    <row r="54" spans="3:8">
      <c r="C54" s="735"/>
      <c r="D54" s="735"/>
      <c r="E54" s="735"/>
      <c r="F54" s="735"/>
      <c r="G54" s="735"/>
      <c r="H54" s="735"/>
    </row>
    <row r="55" spans="3:8">
      <c r="C55" s="735"/>
      <c r="D55" s="735"/>
      <c r="E55" s="735"/>
      <c r="F55" s="735"/>
      <c r="G55" s="735"/>
      <c r="H55" s="735"/>
    </row>
    <row r="56" spans="3:8">
      <c r="C56" s="735"/>
      <c r="D56" s="735"/>
      <c r="E56" s="735"/>
      <c r="F56" s="735"/>
      <c r="G56" s="735"/>
      <c r="H56" s="735"/>
    </row>
    <row r="57" spans="3:8">
      <c r="C57" s="735"/>
      <c r="D57" s="735"/>
      <c r="E57" s="735"/>
      <c r="F57" s="735"/>
      <c r="G57" s="735"/>
      <c r="H57" s="735"/>
    </row>
    <row r="58" spans="3:8">
      <c r="C58" s="735"/>
      <c r="D58" s="735"/>
      <c r="E58" s="735"/>
      <c r="F58" s="735"/>
      <c r="G58" s="735"/>
      <c r="H58" s="735"/>
    </row>
    <row r="59" spans="3:8">
      <c r="C59" s="735"/>
      <c r="D59" s="735"/>
      <c r="E59" s="735"/>
      <c r="F59" s="735"/>
      <c r="G59" s="735"/>
      <c r="H59" s="735"/>
    </row>
    <row r="60" spans="3:8">
      <c r="C60" s="735"/>
      <c r="D60" s="735"/>
      <c r="E60" s="735"/>
      <c r="F60" s="735"/>
      <c r="G60" s="735"/>
      <c r="H60" s="735"/>
    </row>
    <row r="61" spans="3:8">
      <c r="C61" s="735"/>
      <c r="D61" s="735"/>
      <c r="E61" s="735"/>
      <c r="F61" s="735"/>
      <c r="G61" s="735"/>
      <c r="H61" s="735"/>
    </row>
    <row r="62" spans="3:8">
      <c r="C62" s="735"/>
      <c r="D62" s="735"/>
      <c r="E62" s="735"/>
      <c r="F62" s="735"/>
      <c r="G62" s="735"/>
      <c r="H62" s="735"/>
    </row>
    <row r="63" spans="3:8">
      <c r="C63" s="735"/>
      <c r="D63" s="735"/>
      <c r="E63" s="735"/>
      <c r="F63" s="735"/>
      <c r="G63" s="735"/>
      <c r="H63" s="735"/>
    </row>
    <row r="64" spans="3:8">
      <c r="C64" s="735"/>
      <c r="D64" s="735"/>
      <c r="E64" s="735"/>
      <c r="F64" s="735"/>
      <c r="G64" s="735"/>
      <c r="H64" s="735"/>
    </row>
    <row r="65" spans="3:8">
      <c r="C65" s="735"/>
      <c r="D65" s="735"/>
      <c r="E65" s="735"/>
      <c r="F65" s="735"/>
      <c r="G65" s="735"/>
      <c r="H65" s="735"/>
    </row>
    <row r="66" spans="3:8">
      <c r="C66" s="735"/>
      <c r="D66" s="735"/>
      <c r="E66" s="735"/>
      <c r="F66" s="735"/>
      <c r="G66" s="735"/>
      <c r="H66" s="735"/>
    </row>
    <row r="67" spans="3:8">
      <c r="C67" s="735"/>
      <c r="D67" s="735"/>
      <c r="E67" s="735"/>
      <c r="F67" s="735"/>
      <c r="G67" s="735"/>
      <c r="H67" s="735"/>
    </row>
    <row r="68" spans="3:8">
      <c r="C68" s="735"/>
      <c r="D68" s="735"/>
      <c r="E68" s="735"/>
      <c r="F68" s="735"/>
      <c r="G68" s="735"/>
      <c r="H68" s="735"/>
    </row>
    <row r="69" spans="3:8">
      <c r="C69" s="735"/>
      <c r="D69" s="735"/>
      <c r="E69" s="735"/>
      <c r="F69" s="735"/>
      <c r="G69" s="735"/>
      <c r="H69" s="735"/>
    </row>
    <row r="70" spans="3:8">
      <c r="C70" s="735"/>
      <c r="D70" s="735"/>
      <c r="E70" s="735"/>
      <c r="F70" s="735"/>
      <c r="G70" s="735"/>
      <c r="H70" s="735"/>
    </row>
    <row r="71" spans="3:8">
      <c r="C71" s="735"/>
      <c r="D71" s="735"/>
      <c r="E71" s="735"/>
      <c r="F71" s="735"/>
      <c r="G71" s="735"/>
      <c r="H71" s="735"/>
    </row>
    <row r="72" spans="3:8">
      <c r="C72" s="735"/>
      <c r="D72" s="735"/>
      <c r="E72" s="735"/>
      <c r="F72" s="735"/>
      <c r="G72" s="735"/>
      <c r="H72" s="735"/>
    </row>
    <row r="73" spans="3:8">
      <c r="C73" s="735"/>
      <c r="D73" s="735"/>
      <c r="E73" s="735"/>
      <c r="F73" s="735"/>
      <c r="G73" s="735"/>
      <c r="H73" s="735"/>
    </row>
    <row r="74" spans="3:8">
      <c r="C74" s="735"/>
      <c r="D74" s="735"/>
      <c r="E74" s="735"/>
      <c r="F74" s="735"/>
      <c r="G74" s="735"/>
      <c r="H74" s="735"/>
    </row>
    <row r="75" spans="3:8">
      <c r="C75" s="735"/>
      <c r="D75" s="735"/>
      <c r="E75" s="735"/>
      <c r="F75" s="735"/>
      <c r="G75" s="735"/>
      <c r="H75" s="735"/>
    </row>
    <row r="76" spans="3:8">
      <c r="C76" s="735"/>
      <c r="D76" s="735"/>
      <c r="E76" s="735"/>
      <c r="F76" s="735"/>
      <c r="G76" s="735"/>
      <c r="H76" s="735"/>
    </row>
    <row r="77" spans="3:8">
      <c r="C77" s="735"/>
      <c r="D77" s="735"/>
      <c r="E77" s="735"/>
      <c r="F77" s="735"/>
      <c r="G77" s="735"/>
      <c r="H77" s="735"/>
    </row>
    <row r="78" spans="3:8">
      <c r="C78" s="735"/>
      <c r="D78" s="735"/>
      <c r="E78" s="735"/>
      <c r="F78" s="735"/>
      <c r="G78" s="735"/>
      <c r="H78" s="735"/>
    </row>
    <row r="79" spans="3:8">
      <c r="C79" s="735"/>
      <c r="D79" s="735"/>
      <c r="E79" s="735"/>
      <c r="F79" s="735"/>
      <c r="G79" s="735"/>
      <c r="H79" s="735"/>
    </row>
    <row r="80" spans="3:8">
      <c r="C80" s="735"/>
      <c r="D80" s="735"/>
      <c r="E80" s="735"/>
      <c r="F80" s="735"/>
      <c r="G80" s="735"/>
      <c r="H80" s="735"/>
    </row>
    <row r="81" spans="3:8">
      <c r="C81" s="735"/>
      <c r="D81" s="735"/>
      <c r="E81" s="735"/>
      <c r="F81" s="735"/>
      <c r="G81" s="735"/>
      <c r="H81" s="735"/>
    </row>
    <row r="82" spans="3:8">
      <c r="C82" s="735"/>
      <c r="D82" s="735"/>
      <c r="E82" s="735"/>
      <c r="F82" s="735"/>
      <c r="G82" s="735"/>
      <c r="H82" s="735"/>
    </row>
    <row r="83" spans="3:8">
      <c r="C83" s="735"/>
      <c r="D83" s="735"/>
      <c r="E83" s="735"/>
      <c r="F83" s="735"/>
      <c r="G83" s="735"/>
      <c r="H83" s="735"/>
    </row>
  </sheetData>
  <mergeCells count="18">
    <mergeCell ref="A17:B17"/>
    <mergeCell ref="A12:B12"/>
    <mergeCell ref="I17:J17"/>
    <mergeCell ref="A27:B27"/>
    <mergeCell ref="A32:E32"/>
    <mergeCell ref="F32:J32"/>
    <mergeCell ref="A1:J1"/>
    <mergeCell ref="A2:J2"/>
    <mergeCell ref="I4:J6"/>
    <mergeCell ref="A4:B6"/>
    <mergeCell ref="C4:F4"/>
    <mergeCell ref="H4:H5"/>
    <mergeCell ref="A7:B7"/>
    <mergeCell ref="I7:J7"/>
    <mergeCell ref="I27:J27"/>
    <mergeCell ref="I22:J22"/>
    <mergeCell ref="I12:J12"/>
    <mergeCell ref="A22:B2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portrait" r:id="rId1"/>
  <headerFooter>
    <oddHeader>&amp;L&amp;8PCBS: Hotel Activities in the West Bank (Annual Bulletin, 2024)&amp;R&amp;1&amp;K00+000ء&amp;8&amp;K01+000PCBS: النشاط الفندقي في الضفة الغربية (النشرة السنوية، 2024)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rgb="FF002060"/>
  </sheetPr>
  <dimension ref="A1:P22"/>
  <sheetViews>
    <sheetView rightToLeft="1" view="pageBreakPreview" zoomScale="85" zoomScaleNormal="100" zoomScaleSheetLayoutView="85" workbookViewId="0">
      <selection activeCell="O7" sqref="O7"/>
    </sheetView>
  </sheetViews>
  <sheetFormatPr defaultColWidth="9" defaultRowHeight="14.25"/>
  <cols>
    <col min="1" max="1" width="11.875" style="15" customWidth="1"/>
    <col min="2" max="2" width="7" style="15" customWidth="1"/>
    <col min="3" max="3" width="8.125" style="15" bestFit="1" customWidth="1"/>
    <col min="4" max="4" width="7.375" style="15" customWidth="1"/>
    <col min="5" max="6" width="7" style="15" customWidth="1"/>
    <col min="7" max="7" width="6.375" style="15" customWidth="1"/>
    <col min="8" max="9" width="6.25" style="15" customWidth="1"/>
    <col min="10" max="10" width="6.375" style="15" customWidth="1"/>
    <col min="11" max="11" width="8.375" style="15" bestFit="1" customWidth="1"/>
    <col min="12" max="12" width="7" style="15" bestFit="1" customWidth="1"/>
    <col min="13" max="13" width="8" style="15" bestFit="1" customWidth="1"/>
    <col min="14" max="14" width="8.875" style="15" customWidth="1"/>
    <col min="15" max="16" width="10.375" style="15" customWidth="1"/>
    <col min="17" max="16384" width="9" style="15"/>
  </cols>
  <sheetData>
    <row r="1" spans="1:16" ht="21" customHeight="1">
      <c r="A1" s="1245" t="s">
        <v>423</v>
      </c>
      <c r="B1" s="1245"/>
      <c r="C1" s="1245"/>
      <c r="D1" s="1245"/>
      <c r="E1" s="1245"/>
      <c r="F1" s="1245"/>
      <c r="G1" s="1245"/>
      <c r="H1" s="1245"/>
      <c r="I1" s="1245"/>
      <c r="J1" s="1245"/>
      <c r="K1" s="1245"/>
      <c r="L1" s="1245"/>
      <c r="M1" s="1245"/>
      <c r="N1" s="1245"/>
      <c r="O1" s="1245"/>
      <c r="P1" s="1245"/>
    </row>
    <row r="2" spans="1:16" ht="18.75" customHeight="1">
      <c r="A2" s="1274" t="s">
        <v>424</v>
      </c>
      <c r="B2" s="1274"/>
      <c r="C2" s="1274"/>
      <c r="D2" s="1274"/>
      <c r="E2" s="1274"/>
      <c r="F2" s="1274"/>
      <c r="G2" s="1274"/>
      <c r="H2" s="1274"/>
      <c r="I2" s="1274"/>
      <c r="J2" s="1274"/>
      <c r="K2" s="1274"/>
      <c r="L2" s="1274"/>
      <c r="M2" s="1274"/>
      <c r="N2" s="1274"/>
      <c r="O2" s="1274"/>
      <c r="P2" s="1274"/>
    </row>
    <row r="3" spans="1:16" ht="6" customHeight="1">
      <c r="A3" s="27"/>
    </row>
    <row r="4" spans="1:16" ht="18.75" customHeight="1">
      <c r="A4" s="1306" t="s">
        <v>339</v>
      </c>
      <c r="B4" s="1307"/>
      <c r="C4" s="1500" t="s">
        <v>9</v>
      </c>
      <c r="D4" s="1424"/>
      <c r="E4" s="1424"/>
      <c r="F4" s="1424"/>
      <c r="G4" s="1424"/>
      <c r="H4" s="1424"/>
      <c r="I4" s="1424"/>
      <c r="J4" s="1417" t="s">
        <v>0</v>
      </c>
      <c r="K4" s="1417"/>
      <c r="L4" s="1417"/>
      <c r="M4" s="1417"/>
      <c r="N4" s="1519"/>
      <c r="O4" s="1310" t="s">
        <v>340</v>
      </c>
      <c r="P4" s="1249"/>
    </row>
    <row r="5" spans="1:16" ht="18.75" customHeight="1">
      <c r="A5" s="1460"/>
      <c r="B5" s="1485"/>
      <c r="C5" s="132" t="s">
        <v>262</v>
      </c>
      <c r="D5" s="980" t="s">
        <v>14</v>
      </c>
      <c r="E5" s="203" t="s">
        <v>16</v>
      </c>
      <c r="F5" s="203" t="s">
        <v>18</v>
      </c>
      <c r="G5" s="203" t="s">
        <v>20</v>
      </c>
      <c r="H5" s="203" t="s">
        <v>22</v>
      </c>
      <c r="I5" s="203" t="s">
        <v>24</v>
      </c>
      <c r="J5" s="203" t="s">
        <v>26</v>
      </c>
      <c r="K5" s="203" t="s">
        <v>28</v>
      </c>
      <c r="L5" s="203" t="s">
        <v>30</v>
      </c>
      <c r="M5" s="203" t="s">
        <v>32</v>
      </c>
      <c r="N5" s="132" t="s">
        <v>34</v>
      </c>
      <c r="O5" s="1437"/>
      <c r="P5" s="1279"/>
    </row>
    <row r="6" spans="1:16" ht="18.75" customHeight="1">
      <c r="A6" s="1308"/>
      <c r="B6" s="1309"/>
      <c r="C6" s="958" t="s">
        <v>11</v>
      </c>
      <c r="D6" s="959" t="s">
        <v>13</v>
      </c>
      <c r="E6" s="959" t="s">
        <v>15</v>
      </c>
      <c r="F6" s="959" t="s">
        <v>17</v>
      </c>
      <c r="G6" s="959" t="s">
        <v>19</v>
      </c>
      <c r="H6" s="959" t="s">
        <v>21</v>
      </c>
      <c r="I6" s="959" t="s">
        <v>23</v>
      </c>
      <c r="J6" s="959" t="s">
        <v>25</v>
      </c>
      <c r="K6" s="959" t="s">
        <v>27</v>
      </c>
      <c r="L6" s="959" t="s">
        <v>29</v>
      </c>
      <c r="M6" s="959" t="s">
        <v>31</v>
      </c>
      <c r="N6" s="959" t="s">
        <v>33</v>
      </c>
      <c r="O6" s="1311"/>
      <c r="P6" s="1374"/>
    </row>
    <row r="7" spans="1:16" ht="18.75" customHeight="1">
      <c r="A7" s="1517" t="s">
        <v>250</v>
      </c>
      <c r="B7" s="1183" t="s">
        <v>8</v>
      </c>
      <c r="C7" s="1158">
        <v>94</v>
      </c>
      <c r="D7" s="1159">
        <v>94</v>
      </c>
      <c r="E7" s="1159">
        <v>94</v>
      </c>
      <c r="F7" s="1159">
        <v>95</v>
      </c>
      <c r="G7" s="1159">
        <v>95</v>
      </c>
      <c r="H7" s="1159">
        <v>98</v>
      </c>
      <c r="I7" s="1159">
        <v>79</v>
      </c>
      <c r="J7" s="1159">
        <v>97</v>
      </c>
      <c r="K7" s="1159">
        <v>101</v>
      </c>
      <c r="L7" s="1159">
        <v>68</v>
      </c>
      <c r="M7" s="1159">
        <v>72</v>
      </c>
      <c r="N7" s="1191">
        <v>100</v>
      </c>
      <c r="O7" s="1187" t="s">
        <v>35</v>
      </c>
      <c r="P7" s="1515" t="s">
        <v>201</v>
      </c>
    </row>
    <row r="8" spans="1:16" ht="18.75" customHeight="1">
      <c r="A8" s="1518"/>
      <c r="B8" s="1184" t="s">
        <v>271</v>
      </c>
      <c r="C8" s="1192">
        <v>3817</v>
      </c>
      <c r="D8" s="1190">
        <v>3689</v>
      </c>
      <c r="E8" s="1190">
        <v>4237</v>
      </c>
      <c r="F8" s="1190">
        <v>4302</v>
      </c>
      <c r="G8" s="1190">
        <v>3793</v>
      </c>
      <c r="H8" s="1190">
        <v>4624</v>
      </c>
      <c r="I8" s="1190">
        <v>4033</v>
      </c>
      <c r="J8" s="1190">
        <v>4236</v>
      </c>
      <c r="K8" s="1190">
        <v>4492</v>
      </c>
      <c r="L8" s="1190">
        <v>3380</v>
      </c>
      <c r="M8" s="1190">
        <v>3549</v>
      </c>
      <c r="N8" s="1193">
        <v>4238</v>
      </c>
      <c r="O8" s="1188" t="s">
        <v>341</v>
      </c>
      <c r="P8" s="1516"/>
    </row>
    <row r="9" spans="1:16" ht="18.75" customHeight="1">
      <c r="A9" s="1518"/>
      <c r="B9" s="1184" t="s">
        <v>342</v>
      </c>
      <c r="C9" s="1192">
        <v>8265</v>
      </c>
      <c r="D9" s="1190">
        <v>7854</v>
      </c>
      <c r="E9" s="1190">
        <v>9128</v>
      </c>
      <c r="F9" s="1190">
        <v>9214</v>
      </c>
      <c r="G9" s="1190">
        <v>9235</v>
      </c>
      <c r="H9" s="1190">
        <v>10032</v>
      </c>
      <c r="I9" s="1190">
        <v>8147</v>
      </c>
      <c r="J9" s="1190">
        <v>9098</v>
      </c>
      <c r="K9" s="1190">
        <v>10198</v>
      </c>
      <c r="L9" s="1190">
        <v>7222</v>
      </c>
      <c r="M9" s="1190">
        <v>7659</v>
      </c>
      <c r="N9" s="1193">
        <v>9317</v>
      </c>
      <c r="O9" s="1188" t="s">
        <v>343</v>
      </c>
      <c r="P9" s="1516"/>
    </row>
    <row r="10" spans="1:16" ht="18.75" customHeight="1">
      <c r="A10" s="1393" t="s">
        <v>97</v>
      </c>
      <c r="B10" s="1185" t="s">
        <v>8</v>
      </c>
      <c r="C10" s="1192">
        <v>30</v>
      </c>
      <c r="D10" s="1190">
        <v>28</v>
      </c>
      <c r="E10" s="1190">
        <v>28</v>
      </c>
      <c r="F10" s="1190">
        <v>28</v>
      </c>
      <c r="G10" s="1190">
        <v>28</v>
      </c>
      <c r="H10" s="1190">
        <v>28</v>
      </c>
      <c r="I10" s="1190">
        <v>28</v>
      </c>
      <c r="J10" s="1190">
        <v>28</v>
      </c>
      <c r="K10" s="1190">
        <v>28</v>
      </c>
      <c r="L10" s="1190">
        <v>28</v>
      </c>
      <c r="M10" s="1190">
        <v>28</v>
      </c>
      <c r="N10" s="1193">
        <v>28</v>
      </c>
      <c r="O10" s="1181" t="s">
        <v>35</v>
      </c>
      <c r="P10" s="1520" t="s">
        <v>114</v>
      </c>
    </row>
    <row r="11" spans="1:16" ht="18.75" customHeight="1">
      <c r="A11" s="1393"/>
      <c r="B11" s="1185" t="s">
        <v>271</v>
      </c>
      <c r="C11" s="1192">
        <v>666</v>
      </c>
      <c r="D11" s="1190">
        <v>645</v>
      </c>
      <c r="E11" s="1190">
        <v>646</v>
      </c>
      <c r="F11" s="1190">
        <v>643</v>
      </c>
      <c r="G11" s="1190">
        <v>643</v>
      </c>
      <c r="H11" s="1190">
        <v>643</v>
      </c>
      <c r="I11" s="1190">
        <v>643</v>
      </c>
      <c r="J11" s="1190">
        <v>643</v>
      </c>
      <c r="K11" s="1190">
        <v>643</v>
      </c>
      <c r="L11" s="1190">
        <v>643</v>
      </c>
      <c r="M11" s="1190">
        <v>643</v>
      </c>
      <c r="N11" s="1193">
        <v>637</v>
      </c>
      <c r="O11" s="1181" t="s">
        <v>341</v>
      </c>
      <c r="P11" s="1520"/>
    </row>
    <row r="12" spans="1:16" ht="18.75" customHeight="1">
      <c r="A12" s="1393"/>
      <c r="B12" s="1185" t="s">
        <v>342</v>
      </c>
      <c r="C12" s="1192">
        <v>1659</v>
      </c>
      <c r="D12" s="1190">
        <v>1609</v>
      </c>
      <c r="E12" s="1190">
        <v>1618</v>
      </c>
      <c r="F12" s="1190">
        <v>1612</v>
      </c>
      <c r="G12" s="1190">
        <v>1612</v>
      </c>
      <c r="H12" s="1190">
        <v>1612</v>
      </c>
      <c r="I12" s="1190">
        <v>1612</v>
      </c>
      <c r="J12" s="1190">
        <v>1612</v>
      </c>
      <c r="K12" s="1190">
        <v>1612</v>
      </c>
      <c r="L12" s="1190">
        <v>1612</v>
      </c>
      <c r="M12" s="1190">
        <v>1612</v>
      </c>
      <c r="N12" s="1193">
        <v>1612</v>
      </c>
      <c r="O12" s="1181" t="s">
        <v>343</v>
      </c>
      <c r="P12" s="1520"/>
    </row>
    <row r="13" spans="1:16" ht="18.75" customHeight="1">
      <c r="A13" s="1393" t="s">
        <v>299</v>
      </c>
      <c r="B13" s="1185" t="s">
        <v>8</v>
      </c>
      <c r="C13" s="1192">
        <v>30</v>
      </c>
      <c r="D13" s="1190">
        <v>30</v>
      </c>
      <c r="E13" s="1190">
        <v>29</v>
      </c>
      <c r="F13" s="1190">
        <v>28</v>
      </c>
      <c r="G13" s="1190">
        <v>29</v>
      </c>
      <c r="H13" s="1190">
        <v>31</v>
      </c>
      <c r="I13" s="1190">
        <v>30</v>
      </c>
      <c r="J13" s="1190">
        <v>30</v>
      </c>
      <c r="K13" s="1190">
        <v>35</v>
      </c>
      <c r="L13" s="1190">
        <v>30</v>
      </c>
      <c r="M13" s="1190">
        <v>30</v>
      </c>
      <c r="N13" s="1193">
        <v>31</v>
      </c>
      <c r="O13" s="1181" t="s">
        <v>35</v>
      </c>
      <c r="P13" s="1520" t="s">
        <v>300</v>
      </c>
    </row>
    <row r="14" spans="1:16" ht="18.75" customHeight="1">
      <c r="A14" s="1393"/>
      <c r="B14" s="1185" t="s">
        <v>271</v>
      </c>
      <c r="C14" s="1192">
        <v>1511</v>
      </c>
      <c r="D14" s="1190">
        <v>1499</v>
      </c>
      <c r="E14" s="1190">
        <v>1482</v>
      </c>
      <c r="F14" s="1190">
        <v>1481</v>
      </c>
      <c r="G14" s="1190">
        <v>1498</v>
      </c>
      <c r="H14" s="1190">
        <v>1592</v>
      </c>
      <c r="I14" s="1190">
        <v>1667</v>
      </c>
      <c r="J14" s="1190">
        <v>1667</v>
      </c>
      <c r="K14" s="1190">
        <v>1639</v>
      </c>
      <c r="L14" s="1190">
        <v>1566</v>
      </c>
      <c r="M14" s="1190">
        <v>1566</v>
      </c>
      <c r="N14" s="1193">
        <v>1600</v>
      </c>
      <c r="O14" s="1181" t="s">
        <v>341</v>
      </c>
      <c r="P14" s="1520"/>
    </row>
    <row r="15" spans="1:16" ht="18.75" customHeight="1">
      <c r="A15" s="1393"/>
      <c r="B15" s="1185" t="s">
        <v>342</v>
      </c>
      <c r="C15" s="1192">
        <v>2853</v>
      </c>
      <c r="D15" s="1190">
        <v>2834</v>
      </c>
      <c r="E15" s="1190">
        <v>2747</v>
      </c>
      <c r="F15" s="1190">
        <v>2753</v>
      </c>
      <c r="G15" s="1190">
        <v>2791</v>
      </c>
      <c r="H15" s="1190">
        <v>2997</v>
      </c>
      <c r="I15" s="1190">
        <v>3067</v>
      </c>
      <c r="J15" s="1190">
        <v>3066</v>
      </c>
      <c r="K15" s="1190">
        <v>3554</v>
      </c>
      <c r="L15" s="1190">
        <v>3034</v>
      </c>
      <c r="M15" s="1190">
        <v>3034</v>
      </c>
      <c r="N15" s="1193">
        <v>3104</v>
      </c>
      <c r="O15" s="1181" t="s">
        <v>343</v>
      </c>
      <c r="P15" s="1520"/>
    </row>
    <row r="16" spans="1:16" ht="18.75" customHeight="1">
      <c r="A16" s="1522" t="s">
        <v>319</v>
      </c>
      <c r="B16" s="1185" t="s">
        <v>8</v>
      </c>
      <c r="C16" s="1192">
        <v>27</v>
      </c>
      <c r="D16" s="1190">
        <v>28</v>
      </c>
      <c r="E16" s="1190">
        <v>27</v>
      </c>
      <c r="F16" s="1190">
        <v>28</v>
      </c>
      <c r="G16" s="1190">
        <v>28</v>
      </c>
      <c r="H16" s="1190">
        <v>27</v>
      </c>
      <c r="I16" s="1190">
        <v>28</v>
      </c>
      <c r="J16" s="1190">
        <v>27</v>
      </c>
      <c r="K16" s="1190">
        <v>28</v>
      </c>
      <c r="L16" s="1190">
        <v>0</v>
      </c>
      <c r="M16" s="1190">
        <v>7</v>
      </c>
      <c r="N16" s="1193">
        <v>29</v>
      </c>
      <c r="O16" s="1181" t="s">
        <v>35</v>
      </c>
      <c r="P16" s="1520" t="s">
        <v>323</v>
      </c>
    </row>
    <row r="17" spans="1:16" ht="18.75" customHeight="1">
      <c r="A17" s="1522"/>
      <c r="B17" s="1185" t="s">
        <v>271</v>
      </c>
      <c r="C17" s="1192">
        <v>937</v>
      </c>
      <c r="D17" s="1190">
        <v>779</v>
      </c>
      <c r="E17" s="1190">
        <v>932</v>
      </c>
      <c r="F17" s="1190">
        <v>977</v>
      </c>
      <c r="G17" s="1190">
        <v>474</v>
      </c>
      <c r="H17" s="1190">
        <v>1043</v>
      </c>
      <c r="I17" s="1190">
        <v>547</v>
      </c>
      <c r="J17" s="1190">
        <v>793</v>
      </c>
      <c r="K17" s="1190">
        <v>977</v>
      </c>
      <c r="L17" s="1190">
        <v>0</v>
      </c>
      <c r="M17" s="1190">
        <v>373</v>
      </c>
      <c r="N17" s="1193">
        <v>681</v>
      </c>
      <c r="O17" s="1181" t="s">
        <v>341</v>
      </c>
      <c r="P17" s="1520"/>
    </row>
    <row r="18" spans="1:16" ht="18.75" customHeight="1">
      <c r="A18" s="1522"/>
      <c r="B18" s="1185" t="s">
        <v>342</v>
      </c>
      <c r="C18" s="1192">
        <v>2153</v>
      </c>
      <c r="D18" s="1190">
        <v>1878</v>
      </c>
      <c r="E18" s="1190">
        <v>2205</v>
      </c>
      <c r="F18" s="1190">
        <v>2310</v>
      </c>
      <c r="G18" s="1190">
        <v>2257</v>
      </c>
      <c r="H18" s="1190">
        <v>2430</v>
      </c>
      <c r="I18" s="1190">
        <v>1330</v>
      </c>
      <c r="J18" s="1190">
        <v>1827</v>
      </c>
      <c r="K18" s="1190">
        <v>2310</v>
      </c>
      <c r="L18" s="1190">
        <v>0</v>
      </c>
      <c r="M18" s="1190">
        <v>875</v>
      </c>
      <c r="N18" s="1193">
        <v>1645</v>
      </c>
      <c r="O18" s="1181" t="s">
        <v>343</v>
      </c>
      <c r="P18" s="1520"/>
    </row>
    <row r="19" spans="1:16" ht="18.75" customHeight="1">
      <c r="A19" s="1393" t="s">
        <v>95</v>
      </c>
      <c r="B19" s="1185" t="s">
        <v>8</v>
      </c>
      <c r="C19" s="1192">
        <v>7</v>
      </c>
      <c r="D19" s="1190">
        <v>8</v>
      </c>
      <c r="E19" s="1190">
        <v>10</v>
      </c>
      <c r="F19" s="1190">
        <v>11</v>
      </c>
      <c r="G19" s="1190">
        <v>10</v>
      </c>
      <c r="H19" s="1190">
        <v>12</v>
      </c>
      <c r="I19" s="1190">
        <v>9</v>
      </c>
      <c r="J19" s="1190">
        <v>12</v>
      </c>
      <c r="K19" s="1190">
        <v>10</v>
      </c>
      <c r="L19" s="1190">
        <v>10</v>
      </c>
      <c r="M19" s="1190">
        <v>7</v>
      </c>
      <c r="N19" s="1193">
        <v>12</v>
      </c>
      <c r="O19" s="1181" t="s">
        <v>35</v>
      </c>
      <c r="P19" s="1520" t="s">
        <v>115</v>
      </c>
    </row>
    <row r="20" spans="1:16" ht="18.75" customHeight="1">
      <c r="A20" s="1393"/>
      <c r="B20" s="1185" t="s">
        <v>271</v>
      </c>
      <c r="C20" s="1192">
        <v>704</v>
      </c>
      <c r="D20" s="1190">
        <v>766</v>
      </c>
      <c r="E20" s="1190">
        <v>1178</v>
      </c>
      <c r="F20" s="1190">
        <v>1201</v>
      </c>
      <c r="G20" s="1190">
        <v>1178</v>
      </c>
      <c r="H20" s="1190">
        <v>1346</v>
      </c>
      <c r="I20" s="1190">
        <v>1175</v>
      </c>
      <c r="J20" s="1190">
        <v>1132</v>
      </c>
      <c r="K20" s="1190">
        <v>1233</v>
      </c>
      <c r="L20" s="1190">
        <v>1171</v>
      </c>
      <c r="M20" s="1190">
        <v>967</v>
      </c>
      <c r="N20" s="1193">
        <v>1320</v>
      </c>
      <c r="O20" s="1181" t="s">
        <v>341</v>
      </c>
      <c r="P20" s="1520"/>
    </row>
    <row r="21" spans="1:16" ht="18.75" customHeight="1">
      <c r="A21" s="1523"/>
      <c r="B21" s="1186" t="s">
        <v>342</v>
      </c>
      <c r="C21" s="1194">
        <v>1600</v>
      </c>
      <c r="D21" s="1195">
        <v>1532</v>
      </c>
      <c r="E21" s="1195">
        <v>2557</v>
      </c>
      <c r="F21" s="1195">
        <v>2539</v>
      </c>
      <c r="G21" s="1195">
        <v>2575</v>
      </c>
      <c r="H21" s="1195">
        <v>2993</v>
      </c>
      <c r="I21" s="1195">
        <v>2138</v>
      </c>
      <c r="J21" s="1195">
        <v>2594</v>
      </c>
      <c r="K21" s="1195">
        <v>2722</v>
      </c>
      <c r="L21" s="1195">
        <v>2576</v>
      </c>
      <c r="M21" s="1195">
        <v>2138</v>
      </c>
      <c r="N21" s="1196">
        <v>2956</v>
      </c>
      <c r="O21" s="1189" t="s">
        <v>343</v>
      </c>
      <c r="P21" s="1521"/>
    </row>
    <row r="22" spans="1:16" ht="18.75" customHeight="1">
      <c r="A22" s="744" t="s">
        <v>296</v>
      </c>
      <c r="B22" s="744"/>
      <c r="C22" s="744"/>
      <c r="D22" s="744"/>
      <c r="E22" s="744"/>
      <c r="F22" s="744"/>
      <c r="G22" s="744"/>
      <c r="H22" s="744"/>
      <c r="I22" s="744"/>
      <c r="J22" s="744"/>
      <c r="K22" s="744"/>
      <c r="L22" s="744"/>
      <c r="M22" s="747"/>
      <c r="N22" s="1313" t="s">
        <v>307</v>
      </c>
      <c r="O22" s="1313"/>
      <c r="P22" s="1313"/>
    </row>
  </sheetData>
  <mergeCells count="17">
    <mergeCell ref="N22:P22"/>
    <mergeCell ref="P19:P21"/>
    <mergeCell ref="A10:A12"/>
    <mergeCell ref="A13:A15"/>
    <mergeCell ref="A16:A18"/>
    <mergeCell ref="A19:A21"/>
    <mergeCell ref="P10:P12"/>
    <mergeCell ref="P13:P15"/>
    <mergeCell ref="P16:P18"/>
    <mergeCell ref="A1:P1"/>
    <mergeCell ref="A2:P2"/>
    <mergeCell ref="A4:B6"/>
    <mergeCell ref="O4:P6"/>
    <mergeCell ref="P7:P9"/>
    <mergeCell ref="A7:A9"/>
    <mergeCell ref="J4:N4"/>
    <mergeCell ref="C4:I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landscape" r:id="rId1"/>
  <headerFooter>
    <oddHeader>&amp;L&amp;8PCBS: Hotel Activities in the West Bank (Annual Bulletin, 2024)&amp;R&amp;1&amp;K00+000ء&amp;8&amp;K01+000PCBS: النشاط الفندقي في الضفة الغربية (النشرة السنوية، 2024)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Z79"/>
  <sheetViews>
    <sheetView rightToLeft="1" topLeftCell="A44" workbookViewId="0">
      <selection activeCell="N55" sqref="N55"/>
    </sheetView>
  </sheetViews>
  <sheetFormatPr defaultRowHeight="14.25"/>
  <cols>
    <col min="1" max="1" width="11.125" customWidth="1"/>
    <col min="5" max="7" width="9.125" bestFit="1" customWidth="1"/>
    <col min="8" max="8" width="7.875" customWidth="1"/>
    <col min="9" max="13" width="8.375" customWidth="1"/>
    <col min="14" max="14" width="11.125" customWidth="1"/>
  </cols>
  <sheetData>
    <row r="1" spans="1:15" ht="24.75" thickBot="1">
      <c r="A1" s="1524" t="s">
        <v>84</v>
      </c>
      <c r="B1" s="1525"/>
      <c r="C1" s="1525"/>
      <c r="D1" s="1526"/>
      <c r="E1" s="66" t="s">
        <v>203</v>
      </c>
      <c r="F1" s="67" t="s">
        <v>204</v>
      </c>
      <c r="G1" s="67" t="s">
        <v>205</v>
      </c>
      <c r="H1" s="67" t="s">
        <v>206</v>
      </c>
      <c r="I1" s="67" t="s">
        <v>207</v>
      </c>
      <c r="J1" s="67" t="s">
        <v>208</v>
      </c>
      <c r="K1" s="67" t="s">
        <v>209</v>
      </c>
      <c r="L1" s="67" t="s">
        <v>210</v>
      </c>
      <c r="M1" s="67" t="s">
        <v>211</v>
      </c>
      <c r="N1" s="68" t="s">
        <v>212</v>
      </c>
      <c r="O1" s="69"/>
    </row>
    <row r="2" spans="1:15" ht="15" thickBot="1">
      <c r="A2" s="1527"/>
      <c r="B2" s="1528"/>
      <c r="C2" s="1528"/>
      <c r="D2" s="1529"/>
      <c r="E2" s="70" t="s">
        <v>213</v>
      </c>
      <c r="F2" s="71" t="s">
        <v>213</v>
      </c>
      <c r="G2" s="71" t="s">
        <v>213</v>
      </c>
      <c r="H2" s="71" t="s">
        <v>213</v>
      </c>
      <c r="I2" s="71" t="s">
        <v>213</v>
      </c>
      <c r="J2" s="71" t="s">
        <v>213</v>
      </c>
      <c r="K2" s="71" t="s">
        <v>213</v>
      </c>
      <c r="L2" s="71" t="s">
        <v>213</v>
      </c>
      <c r="M2" s="71" t="s">
        <v>213</v>
      </c>
      <c r="N2" s="72" t="s">
        <v>213</v>
      </c>
      <c r="O2" s="69"/>
    </row>
    <row r="3" spans="1:15" ht="15" thickBot="1">
      <c r="A3" s="76"/>
      <c r="B3" s="77"/>
      <c r="C3" s="77"/>
      <c r="D3" s="78"/>
      <c r="E3" s="91">
        <f>E4+E5+E6+E7</f>
        <v>54898</v>
      </c>
      <c r="F3" s="91">
        <f t="shared" ref="F3:N3" si="0">F4+F5+F6+F7</f>
        <v>7593</v>
      </c>
      <c r="G3" s="91">
        <f t="shared" si="0"/>
        <v>76441</v>
      </c>
      <c r="H3" s="91">
        <f t="shared" si="0"/>
        <v>60647</v>
      </c>
      <c r="I3" s="91">
        <f t="shared" si="0"/>
        <v>53838</v>
      </c>
      <c r="J3" s="91">
        <f t="shared" si="0"/>
        <v>14198</v>
      </c>
      <c r="K3" s="91">
        <f t="shared" si="0"/>
        <v>227837</v>
      </c>
      <c r="L3" s="91">
        <f t="shared" si="0"/>
        <v>68563</v>
      </c>
      <c r="M3" s="91">
        <f t="shared" si="0"/>
        <v>32853</v>
      </c>
      <c r="N3" s="91">
        <f t="shared" si="0"/>
        <v>3494</v>
      </c>
      <c r="O3" s="92">
        <f>N3+M3+L3+K3+J3+I3+H3+G3+F3+E3</f>
        <v>600362</v>
      </c>
    </row>
    <row r="4" spans="1:15" ht="15" thickBot="1">
      <c r="A4" s="76"/>
      <c r="B4" s="77"/>
      <c r="C4" s="77"/>
      <c r="D4" s="73" t="s">
        <v>215</v>
      </c>
      <c r="E4" s="79">
        <f>E9+E14+E19+E24</f>
        <v>12521</v>
      </c>
      <c r="F4" s="79">
        <f t="shared" ref="F4:N4" si="1">F9+F14+F19+F24</f>
        <v>954</v>
      </c>
      <c r="G4" s="79">
        <f t="shared" si="1"/>
        <v>12485</v>
      </c>
      <c r="H4" s="79">
        <f t="shared" si="1"/>
        <v>12178</v>
      </c>
      <c r="I4" s="79">
        <f t="shared" si="1"/>
        <v>9089</v>
      </c>
      <c r="J4" s="79">
        <f t="shared" si="1"/>
        <v>2224</v>
      </c>
      <c r="K4" s="79">
        <f t="shared" si="1"/>
        <v>51293</v>
      </c>
      <c r="L4" s="79">
        <f t="shared" si="1"/>
        <v>11815</v>
      </c>
      <c r="M4" s="79">
        <f t="shared" si="1"/>
        <v>6760</v>
      </c>
      <c r="N4" s="79">
        <f t="shared" si="1"/>
        <v>1159</v>
      </c>
      <c r="O4" s="92">
        <f t="shared" ref="O4:O27" si="2">N4+M4+L4+K4+J4+I4+H4+G4+F4+E4</f>
        <v>120478</v>
      </c>
    </row>
    <row r="5" spans="1:15" ht="15" thickBot="1">
      <c r="A5" s="76"/>
      <c r="B5" s="77"/>
      <c r="C5" s="77"/>
      <c r="D5" s="74" t="s">
        <v>217</v>
      </c>
      <c r="E5" s="79">
        <f t="shared" ref="E5:N7" si="3">E10+E15+E20+E25</f>
        <v>13329</v>
      </c>
      <c r="F5" s="79">
        <f t="shared" si="3"/>
        <v>4077</v>
      </c>
      <c r="G5" s="79">
        <f t="shared" si="3"/>
        <v>16683</v>
      </c>
      <c r="H5" s="79">
        <f t="shared" si="3"/>
        <v>21014</v>
      </c>
      <c r="I5" s="79">
        <f t="shared" si="3"/>
        <v>12839</v>
      </c>
      <c r="J5" s="79">
        <f t="shared" si="3"/>
        <v>3528</v>
      </c>
      <c r="K5" s="79">
        <f t="shared" si="3"/>
        <v>59364</v>
      </c>
      <c r="L5" s="79">
        <f t="shared" si="3"/>
        <v>17388</v>
      </c>
      <c r="M5" s="79">
        <f t="shared" si="3"/>
        <v>4240</v>
      </c>
      <c r="N5" s="79">
        <f t="shared" si="3"/>
        <v>721</v>
      </c>
      <c r="O5" s="92">
        <f t="shared" si="2"/>
        <v>153183</v>
      </c>
    </row>
    <row r="6" spans="1:15" ht="15" thickBot="1">
      <c r="A6" s="76"/>
      <c r="B6" s="77"/>
      <c r="C6" s="77"/>
      <c r="D6" s="74" t="s">
        <v>218</v>
      </c>
      <c r="E6" s="79">
        <f t="shared" si="3"/>
        <v>13331</v>
      </c>
      <c r="F6" s="79">
        <f t="shared" si="3"/>
        <v>1115</v>
      </c>
      <c r="G6" s="79">
        <f t="shared" si="3"/>
        <v>30834</v>
      </c>
      <c r="H6" s="79">
        <f t="shared" si="3"/>
        <v>8035</v>
      </c>
      <c r="I6" s="79">
        <f t="shared" si="3"/>
        <v>9776</v>
      </c>
      <c r="J6" s="79">
        <f t="shared" si="3"/>
        <v>2816</v>
      </c>
      <c r="K6" s="79">
        <f t="shared" si="3"/>
        <v>49743</v>
      </c>
      <c r="L6" s="79">
        <f t="shared" si="3"/>
        <v>15801</v>
      </c>
      <c r="M6" s="79">
        <f t="shared" si="3"/>
        <v>3710</v>
      </c>
      <c r="N6" s="79">
        <f t="shared" si="3"/>
        <v>647</v>
      </c>
      <c r="O6" s="92">
        <f t="shared" si="2"/>
        <v>135808</v>
      </c>
    </row>
    <row r="7" spans="1:15" ht="15" thickBot="1">
      <c r="A7" s="76"/>
      <c r="B7" s="77"/>
      <c r="C7" s="77"/>
      <c r="D7" s="74" t="s">
        <v>219</v>
      </c>
      <c r="E7" s="79">
        <f t="shared" si="3"/>
        <v>15717</v>
      </c>
      <c r="F7" s="79">
        <f t="shared" si="3"/>
        <v>1447</v>
      </c>
      <c r="G7" s="79">
        <f t="shared" si="3"/>
        <v>16439</v>
      </c>
      <c r="H7" s="79">
        <f t="shared" si="3"/>
        <v>19420</v>
      </c>
      <c r="I7" s="79">
        <f t="shared" si="3"/>
        <v>22134</v>
      </c>
      <c r="J7" s="79">
        <f t="shared" si="3"/>
        <v>5630</v>
      </c>
      <c r="K7" s="79">
        <f t="shared" si="3"/>
        <v>67437</v>
      </c>
      <c r="L7" s="79">
        <f t="shared" si="3"/>
        <v>23559</v>
      </c>
      <c r="M7" s="79">
        <f t="shared" si="3"/>
        <v>18143</v>
      </c>
      <c r="N7" s="79">
        <f t="shared" si="3"/>
        <v>967</v>
      </c>
      <c r="O7" s="92">
        <f t="shared" si="2"/>
        <v>190893</v>
      </c>
    </row>
    <row r="8" spans="1:15" ht="15" thickBot="1">
      <c r="A8" s="76"/>
      <c r="B8" s="77"/>
      <c r="C8" s="77"/>
      <c r="D8" s="78"/>
      <c r="E8" s="80">
        <f>E9+E10+E11+E12</f>
        <v>6694</v>
      </c>
      <c r="F8" s="80">
        <f t="shared" ref="F8:N8" si="4">F9+F10+F11+F12</f>
        <v>460</v>
      </c>
      <c r="G8" s="80">
        <f t="shared" si="4"/>
        <v>21257</v>
      </c>
      <c r="H8" s="80">
        <f t="shared" si="4"/>
        <v>123</v>
      </c>
      <c r="I8" s="80">
        <f t="shared" si="4"/>
        <v>759</v>
      </c>
      <c r="J8" s="80">
        <f t="shared" si="4"/>
        <v>199</v>
      </c>
      <c r="K8" s="80">
        <f t="shared" si="4"/>
        <v>3879</v>
      </c>
      <c r="L8" s="80">
        <f t="shared" si="4"/>
        <v>1256</v>
      </c>
      <c r="M8" s="80">
        <f t="shared" si="4"/>
        <v>5</v>
      </c>
      <c r="N8" s="80">
        <f t="shared" si="4"/>
        <v>24</v>
      </c>
      <c r="O8" s="92">
        <f t="shared" si="2"/>
        <v>34656</v>
      </c>
    </row>
    <row r="9" spans="1:15" ht="15" thickBot="1">
      <c r="A9" s="1530" t="s">
        <v>214</v>
      </c>
      <c r="B9" s="1532" t="s">
        <v>215</v>
      </c>
      <c r="C9" s="1532" t="s">
        <v>216</v>
      </c>
      <c r="D9" s="73" t="s">
        <v>215</v>
      </c>
      <c r="E9" s="81">
        <v>1444</v>
      </c>
      <c r="F9" s="82">
        <v>106</v>
      </c>
      <c r="G9" s="82">
        <v>2600</v>
      </c>
      <c r="H9" s="82">
        <v>15</v>
      </c>
      <c r="I9" s="82">
        <v>136</v>
      </c>
      <c r="J9" s="82">
        <v>16</v>
      </c>
      <c r="K9" s="82">
        <v>522</v>
      </c>
      <c r="L9" s="82">
        <v>351</v>
      </c>
      <c r="M9" s="82">
        <v>0</v>
      </c>
      <c r="N9" s="83">
        <v>2</v>
      </c>
      <c r="O9" s="92">
        <f t="shared" si="2"/>
        <v>5192</v>
      </c>
    </row>
    <row r="10" spans="1:15">
      <c r="A10" s="1531"/>
      <c r="B10" s="1533"/>
      <c r="C10" s="1533"/>
      <c r="D10" s="74" t="s">
        <v>217</v>
      </c>
      <c r="E10" s="84">
        <v>2110</v>
      </c>
      <c r="F10" s="85">
        <v>105</v>
      </c>
      <c r="G10" s="85">
        <v>6282</v>
      </c>
      <c r="H10" s="85">
        <v>20</v>
      </c>
      <c r="I10" s="85">
        <v>272</v>
      </c>
      <c r="J10" s="85">
        <v>61</v>
      </c>
      <c r="K10" s="85">
        <v>1173</v>
      </c>
      <c r="L10" s="85">
        <v>431</v>
      </c>
      <c r="M10" s="85">
        <v>5</v>
      </c>
      <c r="N10" s="86">
        <v>8</v>
      </c>
      <c r="O10" s="92">
        <f t="shared" si="2"/>
        <v>10467</v>
      </c>
    </row>
    <row r="11" spans="1:15">
      <c r="A11" s="1531"/>
      <c r="B11" s="1533"/>
      <c r="C11" s="1533"/>
      <c r="D11" s="74" t="s">
        <v>218</v>
      </c>
      <c r="E11" s="84">
        <v>2042</v>
      </c>
      <c r="F11" s="85">
        <v>160</v>
      </c>
      <c r="G11" s="85">
        <v>8720</v>
      </c>
      <c r="H11" s="85">
        <v>28</v>
      </c>
      <c r="I11" s="85">
        <v>178</v>
      </c>
      <c r="J11" s="85">
        <v>73</v>
      </c>
      <c r="K11" s="85">
        <v>1098</v>
      </c>
      <c r="L11" s="85">
        <v>440</v>
      </c>
      <c r="M11" s="85">
        <v>0</v>
      </c>
      <c r="N11" s="86">
        <v>10</v>
      </c>
      <c r="O11" s="92">
        <f t="shared" si="2"/>
        <v>12749</v>
      </c>
    </row>
    <row r="12" spans="1:15">
      <c r="A12" s="1531"/>
      <c r="B12" s="1533"/>
      <c r="C12" s="1533"/>
      <c r="D12" s="74" t="s">
        <v>219</v>
      </c>
      <c r="E12" s="84">
        <v>1098</v>
      </c>
      <c r="F12" s="85">
        <v>89</v>
      </c>
      <c r="G12" s="85">
        <v>3655</v>
      </c>
      <c r="H12" s="85">
        <v>60</v>
      </c>
      <c r="I12" s="85">
        <v>173</v>
      </c>
      <c r="J12" s="85">
        <v>49</v>
      </c>
      <c r="K12" s="85">
        <v>1086</v>
      </c>
      <c r="L12" s="85">
        <v>34</v>
      </c>
      <c r="M12" s="85">
        <v>0</v>
      </c>
      <c r="N12" s="86">
        <v>4</v>
      </c>
      <c r="O12" s="92">
        <f t="shared" si="2"/>
        <v>6248</v>
      </c>
    </row>
    <row r="13" spans="1:15">
      <c r="A13" s="1531"/>
      <c r="B13" s="77"/>
      <c r="C13" s="77"/>
      <c r="D13" s="74"/>
      <c r="E13" s="87">
        <f>E14+E15+E16+E17</f>
        <v>30131</v>
      </c>
      <c r="F13" s="87">
        <f t="shared" ref="F13:N13" si="5">F14+F15+F16+F17</f>
        <v>2367</v>
      </c>
      <c r="G13" s="87">
        <f t="shared" si="5"/>
        <v>19453</v>
      </c>
      <c r="H13" s="87">
        <f t="shared" si="5"/>
        <v>12394</v>
      </c>
      <c r="I13" s="87">
        <f t="shared" si="5"/>
        <v>7983</v>
      </c>
      <c r="J13" s="87">
        <f t="shared" si="5"/>
        <v>472</v>
      </c>
      <c r="K13" s="87">
        <f t="shared" si="5"/>
        <v>17335</v>
      </c>
      <c r="L13" s="87">
        <f t="shared" si="5"/>
        <v>515</v>
      </c>
      <c r="M13" s="87">
        <f t="shared" si="5"/>
        <v>348</v>
      </c>
      <c r="N13" s="87">
        <f t="shared" si="5"/>
        <v>1256</v>
      </c>
      <c r="O13" s="92">
        <f t="shared" si="2"/>
        <v>92254</v>
      </c>
    </row>
    <row r="14" spans="1:15">
      <c r="A14" s="1531"/>
      <c r="B14" s="1534" t="s">
        <v>217</v>
      </c>
      <c r="C14" s="1534" t="s">
        <v>216</v>
      </c>
      <c r="D14" s="74" t="s">
        <v>215</v>
      </c>
      <c r="E14" s="84">
        <v>6252</v>
      </c>
      <c r="F14" s="85">
        <v>463</v>
      </c>
      <c r="G14" s="85">
        <v>2690</v>
      </c>
      <c r="H14" s="85">
        <v>5261</v>
      </c>
      <c r="I14" s="85">
        <v>1721</v>
      </c>
      <c r="J14" s="85">
        <v>58</v>
      </c>
      <c r="K14" s="85">
        <v>3208</v>
      </c>
      <c r="L14" s="85">
        <v>440</v>
      </c>
      <c r="M14" s="85">
        <v>48</v>
      </c>
      <c r="N14" s="86">
        <v>713</v>
      </c>
      <c r="O14" s="92">
        <f t="shared" si="2"/>
        <v>20854</v>
      </c>
    </row>
    <row r="15" spans="1:15">
      <c r="A15" s="1531"/>
      <c r="B15" s="1533"/>
      <c r="C15" s="1533"/>
      <c r="D15" s="74" t="s">
        <v>217</v>
      </c>
      <c r="E15" s="84">
        <v>7883</v>
      </c>
      <c r="F15" s="85">
        <v>814</v>
      </c>
      <c r="G15" s="85">
        <v>4906</v>
      </c>
      <c r="H15" s="85">
        <v>3358</v>
      </c>
      <c r="I15" s="85">
        <v>2794</v>
      </c>
      <c r="J15" s="85">
        <v>184</v>
      </c>
      <c r="K15" s="85">
        <v>5209</v>
      </c>
      <c r="L15" s="85">
        <v>59</v>
      </c>
      <c r="M15" s="85">
        <v>76</v>
      </c>
      <c r="N15" s="86">
        <v>204</v>
      </c>
      <c r="O15" s="92">
        <f t="shared" si="2"/>
        <v>25487</v>
      </c>
    </row>
    <row r="16" spans="1:15">
      <c r="A16" s="1531"/>
      <c r="B16" s="1533"/>
      <c r="C16" s="1533"/>
      <c r="D16" s="74" t="s">
        <v>218</v>
      </c>
      <c r="E16" s="84">
        <v>7635</v>
      </c>
      <c r="F16" s="85">
        <v>573</v>
      </c>
      <c r="G16" s="85">
        <v>7858</v>
      </c>
      <c r="H16" s="85">
        <v>1343</v>
      </c>
      <c r="I16" s="85">
        <v>1154</v>
      </c>
      <c r="J16" s="85">
        <v>93</v>
      </c>
      <c r="K16" s="85">
        <v>3777</v>
      </c>
      <c r="L16" s="85">
        <v>16</v>
      </c>
      <c r="M16" s="85">
        <v>68</v>
      </c>
      <c r="N16" s="86">
        <v>69</v>
      </c>
      <c r="O16" s="92">
        <f t="shared" si="2"/>
        <v>22586</v>
      </c>
    </row>
    <row r="17" spans="1:26">
      <c r="A17" s="1531"/>
      <c r="B17" s="1533"/>
      <c r="C17" s="1533"/>
      <c r="D17" s="74" t="s">
        <v>219</v>
      </c>
      <c r="E17" s="84">
        <v>8361</v>
      </c>
      <c r="F17" s="85">
        <v>517</v>
      </c>
      <c r="G17" s="85">
        <v>3999</v>
      </c>
      <c r="H17" s="85">
        <v>2432</v>
      </c>
      <c r="I17" s="85">
        <v>2314</v>
      </c>
      <c r="J17" s="85">
        <v>137</v>
      </c>
      <c r="K17" s="85">
        <v>5141</v>
      </c>
      <c r="L17" s="85">
        <v>0</v>
      </c>
      <c r="M17" s="85">
        <v>156</v>
      </c>
      <c r="N17" s="86">
        <v>270</v>
      </c>
      <c r="O17" s="92">
        <f t="shared" si="2"/>
        <v>23327</v>
      </c>
    </row>
    <row r="18" spans="1:26">
      <c r="A18" s="1531"/>
      <c r="B18" s="77"/>
      <c r="C18" s="77"/>
      <c r="D18" s="74"/>
      <c r="E18" s="87">
        <f>E19+E20+E21+E22</f>
        <v>243</v>
      </c>
      <c r="F18" s="87">
        <f t="shared" ref="F18:N18" si="6">F19+F20+F21+F22</f>
        <v>1222</v>
      </c>
      <c r="G18" s="87">
        <f t="shared" si="6"/>
        <v>13513</v>
      </c>
      <c r="H18" s="87">
        <f t="shared" si="6"/>
        <v>9457</v>
      </c>
      <c r="I18" s="87">
        <f t="shared" si="6"/>
        <v>38661</v>
      </c>
      <c r="J18" s="87">
        <f t="shared" si="6"/>
        <v>5701</v>
      </c>
      <c r="K18" s="87">
        <f t="shared" si="6"/>
        <v>91407</v>
      </c>
      <c r="L18" s="87">
        <f t="shared" si="6"/>
        <v>15408</v>
      </c>
      <c r="M18" s="87">
        <f t="shared" si="6"/>
        <v>11648</v>
      </c>
      <c r="N18" s="87">
        <f t="shared" si="6"/>
        <v>1492</v>
      </c>
      <c r="O18" s="92">
        <f t="shared" si="2"/>
        <v>188752</v>
      </c>
    </row>
    <row r="19" spans="1:26">
      <c r="A19" s="1531"/>
      <c r="B19" s="1534" t="s">
        <v>218</v>
      </c>
      <c r="C19" s="1534" t="s">
        <v>216</v>
      </c>
      <c r="D19" s="74" t="s">
        <v>215</v>
      </c>
      <c r="E19" s="84">
        <v>17</v>
      </c>
      <c r="F19" s="85">
        <v>307</v>
      </c>
      <c r="G19" s="85">
        <v>3786</v>
      </c>
      <c r="H19" s="85">
        <v>2271</v>
      </c>
      <c r="I19" s="85">
        <v>5900</v>
      </c>
      <c r="J19" s="85">
        <v>1638</v>
      </c>
      <c r="K19" s="85">
        <v>20685</v>
      </c>
      <c r="L19" s="85">
        <v>3555</v>
      </c>
      <c r="M19" s="85">
        <v>1897</v>
      </c>
      <c r="N19" s="86">
        <v>263</v>
      </c>
      <c r="O19" s="92">
        <f t="shared" si="2"/>
        <v>40319</v>
      </c>
    </row>
    <row r="20" spans="1:26">
      <c r="A20" s="1531"/>
      <c r="B20" s="1533"/>
      <c r="C20" s="1533"/>
      <c r="D20" s="74" t="s">
        <v>217</v>
      </c>
      <c r="E20" s="84">
        <v>51</v>
      </c>
      <c r="F20" s="85">
        <v>234</v>
      </c>
      <c r="G20" s="85">
        <v>2644</v>
      </c>
      <c r="H20" s="85">
        <v>2771</v>
      </c>
      <c r="I20" s="85">
        <v>7950</v>
      </c>
      <c r="J20" s="85">
        <v>900</v>
      </c>
      <c r="K20" s="85">
        <v>24901</v>
      </c>
      <c r="L20" s="85">
        <v>3400</v>
      </c>
      <c r="M20" s="85">
        <v>2822</v>
      </c>
      <c r="N20" s="86">
        <v>370</v>
      </c>
      <c r="O20" s="92">
        <f t="shared" si="2"/>
        <v>46043</v>
      </c>
    </row>
    <row r="21" spans="1:26">
      <c r="A21" s="1531"/>
      <c r="B21" s="1533"/>
      <c r="C21" s="1533"/>
      <c r="D21" s="74" t="s">
        <v>218</v>
      </c>
      <c r="E21" s="84">
        <v>170</v>
      </c>
      <c r="F21" s="85">
        <v>252</v>
      </c>
      <c r="G21" s="85">
        <v>4022</v>
      </c>
      <c r="H21" s="85">
        <v>1925</v>
      </c>
      <c r="I21" s="85">
        <v>7683</v>
      </c>
      <c r="J21" s="85">
        <v>1347</v>
      </c>
      <c r="K21" s="85">
        <v>16640</v>
      </c>
      <c r="L21" s="85">
        <v>3571</v>
      </c>
      <c r="M21" s="85">
        <v>2756</v>
      </c>
      <c r="N21" s="86">
        <v>520</v>
      </c>
      <c r="O21" s="92">
        <f t="shared" si="2"/>
        <v>38886</v>
      </c>
    </row>
    <row r="22" spans="1:26">
      <c r="A22" s="1531"/>
      <c r="B22" s="1533"/>
      <c r="C22" s="1533"/>
      <c r="D22" s="74" t="s">
        <v>219</v>
      </c>
      <c r="E22" s="84">
        <v>5</v>
      </c>
      <c r="F22" s="85">
        <v>429</v>
      </c>
      <c r="G22" s="85">
        <v>3061</v>
      </c>
      <c r="H22" s="85">
        <v>2490</v>
      </c>
      <c r="I22" s="85">
        <v>17128</v>
      </c>
      <c r="J22" s="85">
        <v>1816</v>
      </c>
      <c r="K22" s="85">
        <v>29181</v>
      </c>
      <c r="L22" s="85">
        <v>4882</v>
      </c>
      <c r="M22" s="85">
        <v>4173</v>
      </c>
      <c r="N22" s="86">
        <v>339</v>
      </c>
      <c r="O22" s="92">
        <f t="shared" si="2"/>
        <v>63504</v>
      </c>
    </row>
    <row r="23" spans="1:26">
      <c r="A23" s="1531"/>
      <c r="B23" s="77"/>
      <c r="C23" s="77"/>
      <c r="D23" s="74"/>
      <c r="E23" s="87">
        <f>E24+E25+E26+E27</f>
        <v>17830</v>
      </c>
      <c r="F23" s="87">
        <f t="shared" ref="F23:N23" si="7">F24+F25+F26+F27</f>
        <v>3544</v>
      </c>
      <c r="G23" s="87">
        <f t="shared" si="7"/>
        <v>22218</v>
      </c>
      <c r="H23" s="87">
        <f t="shared" si="7"/>
        <v>38673</v>
      </c>
      <c r="I23" s="87">
        <f t="shared" si="7"/>
        <v>6435</v>
      </c>
      <c r="J23" s="87">
        <f t="shared" si="7"/>
        <v>7826</v>
      </c>
      <c r="K23" s="87">
        <f t="shared" si="7"/>
        <v>115216</v>
      </c>
      <c r="L23" s="87">
        <f t="shared" si="7"/>
        <v>51384</v>
      </c>
      <c r="M23" s="87">
        <f t="shared" si="7"/>
        <v>20852</v>
      </c>
      <c r="N23" s="87">
        <f t="shared" si="7"/>
        <v>722</v>
      </c>
      <c r="O23" s="92">
        <f t="shared" si="2"/>
        <v>284700</v>
      </c>
    </row>
    <row r="24" spans="1:26" ht="15" thickBot="1">
      <c r="A24" s="1531"/>
      <c r="B24" s="1535" t="s">
        <v>219</v>
      </c>
      <c r="C24" s="1535" t="s">
        <v>216</v>
      </c>
      <c r="D24" s="74" t="s">
        <v>215</v>
      </c>
      <c r="E24" s="84">
        <v>4808</v>
      </c>
      <c r="F24" s="85">
        <v>78</v>
      </c>
      <c r="G24" s="85">
        <v>3409</v>
      </c>
      <c r="H24" s="85">
        <v>4631</v>
      </c>
      <c r="I24" s="85">
        <v>1332</v>
      </c>
      <c r="J24" s="85">
        <v>512</v>
      </c>
      <c r="K24" s="85">
        <v>26878</v>
      </c>
      <c r="L24" s="85">
        <v>7469</v>
      </c>
      <c r="M24" s="85">
        <v>4815</v>
      </c>
      <c r="N24" s="86">
        <v>181</v>
      </c>
      <c r="O24" s="92">
        <f t="shared" si="2"/>
        <v>54113</v>
      </c>
    </row>
    <row r="25" spans="1:26">
      <c r="A25" s="1531"/>
      <c r="B25" s="1533"/>
      <c r="C25" s="1533"/>
      <c r="D25" s="74" t="s">
        <v>217</v>
      </c>
      <c r="E25" s="84">
        <v>3285</v>
      </c>
      <c r="F25" s="85">
        <v>2924</v>
      </c>
      <c r="G25" s="85">
        <v>2851</v>
      </c>
      <c r="H25" s="85">
        <v>14865</v>
      </c>
      <c r="I25" s="85">
        <v>1823</v>
      </c>
      <c r="J25" s="85">
        <v>2383</v>
      </c>
      <c r="K25" s="85">
        <v>28081</v>
      </c>
      <c r="L25" s="85">
        <v>13498</v>
      </c>
      <c r="M25" s="85">
        <v>1337</v>
      </c>
      <c r="N25" s="86">
        <v>139</v>
      </c>
      <c r="O25" s="92">
        <f t="shared" si="2"/>
        <v>71186</v>
      </c>
    </row>
    <row r="26" spans="1:26">
      <c r="A26" s="1531"/>
      <c r="B26" s="1533"/>
      <c r="C26" s="1533"/>
      <c r="D26" s="74" t="s">
        <v>218</v>
      </c>
      <c r="E26" s="84">
        <v>3484</v>
      </c>
      <c r="F26" s="85">
        <v>130</v>
      </c>
      <c r="G26" s="85">
        <v>10234</v>
      </c>
      <c r="H26" s="85">
        <v>4739</v>
      </c>
      <c r="I26" s="85">
        <v>761</v>
      </c>
      <c r="J26" s="85">
        <v>1303</v>
      </c>
      <c r="K26" s="85">
        <v>28228</v>
      </c>
      <c r="L26" s="85">
        <v>11774</v>
      </c>
      <c r="M26" s="85">
        <v>886</v>
      </c>
      <c r="N26" s="86">
        <v>48</v>
      </c>
      <c r="O26" s="92">
        <f t="shared" si="2"/>
        <v>61587</v>
      </c>
    </row>
    <row r="27" spans="1:26" ht="15" thickBot="1">
      <c r="A27" s="1527"/>
      <c r="B27" s="1528"/>
      <c r="C27" s="1528"/>
      <c r="D27" s="75" t="s">
        <v>219</v>
      </c>
      <c r="E27" s="88">
        <v>6253</v>
      </c>
      <c r="F27" s="89">
        <v>412</v>
      </c>
      <c r="G27" s="89">
        <v>5724</v>
      </c>
      <c r="H27" s="89">
        <v>14438</v>
      </c>
      <c r="I27" s="89">
        <v>2519</v>
      </c>
      <c r="J27" s="89">
        <v>3628</v>
      </c>
      <c r="K27" s="89">
        <v>32029</v>
      </c>
      <c r="L27" s="89">
        <v>18643</v>
      </c>
      <c r="M27" s="89">
        <v>13814</v>
      </c>
      <c r="N27" s="90">
        <v>354</v>
      </c>
      <c r="O27" s="92">
        <f t="shared" si="2"/>
        <v>97814</v>
      </c>
    </row>
    <row r="28" spans="1:26" s="93" customFormat="1"/>
    <row r="29" spans="1:26" ht="15" thickBot="1">
      <c r="E29" s="40">
        <f>E3/O3*100</f>
        <v>9.1</v>
      </c>
      <c r="F29" s="40">
        <f>F3/O3*100</f>
        <v>1.3</v>
      </c>
      <c r="G29" s="40">
        <f>G3/O3*100</f>
        <v>12.7</v>
      </c>
      <c r="H29" s="40">
        <f>H3/O3*100</f>
        <v>10.1</v>
      </c>
      <c r="I29" s="40">
        <f>I3/O3*100</f>
        <v>9</v>
      </c>
      <c r="J29" s="40">
        <f>J3/O3*100</f>
        <v>2.4</v>
      </c>
      <c r="K29" s="40">
        <f>K3/O3*100</f>
        <v>37.9</v>
      </c>
      <c r="L29" s="40">
        <f>L3/O3*100</f>
        <v>11.4</v>
      </c>
      <c r="M29" s="40">
        <f>M3/O3*100</f>
        <v>5.5</v>
      </c>
      <c r="N29" s="40">
        <f>N3/O3*100</f>
        <v>0.6</v>
      </c>
      <c r="P29" s="40">
        <f>ROUND(E29,1)</f>
        <v>9.1</v>
      </c>
      <c r="Q29" s="40">
        <f t="shared" ref="Q29:Y44" si="8">ROUND(F29,1)</f>
        <v>1.3</v>
      </c>
      <c r="R29" s="40">
        <f t="shared" si="8"/>
        <v>12.7</v>
      </c>
      <c r="S29" s="40">
        <f t="shared" si="8"/>
        <v>10.1</v>
      </c>
      <c r="T29" s="40">
        <f t="shared" si="8"/>
        <v>9</v>
      </c>
      <c r="U29" s="40">
        <f t="shared" si="8"/>
        <v>2.4</v>
      </c>
      <c r="V29" s="40">
        <f t="shared" si="8"/>
        <v>37.9</v>
      </c>
      <c r="W29" s="40">
        <f t="shared" si="8"/>
        <v>11.4</v>
      </c>
      <c r="X29" s="40">
        <f t="shared" si="8"/>
        <v>5.5</v>
      </c>
      <c r="Y29" s="40">
        <f t="shared" si="8"/>
        <v>0.6</v>
      </c>
      <c r="Z29" s="40"/>
    </row>
    <row r="30" spans="1:26">
      <c r="B30" s="77"/>
      <c r="C30" s="77"/>
      <c r="D30" s="73" t="s">
        <v>215</v>
      </c>
      <c r="E30" s="40">
        <f t="shared" ref="E30:E53" si="9">E4/O4*100</f>
        <v>10.4</v>
      </c>
      <c r="F30" s="40">
        <f t="shared" ref="F30:F53" si="10">F4/O4*100</f>
        <v>0.8</v>
      </c>
      <c r="G30" s="40">
        <f t="shared" ref="G30:G53" si="11">G4/O4*100</f>
        <v>10.4</v>
      </c>
      <c r="H30" s="40">
        <f t="shared" ref="H30:H53" si="12">H4/O4*100</f>
        <v>10.1</v>
      </c>
      <c r="I30" s="40">
        <f t="shared" ref="I30:I53" si="13">I4/O4*100</f>
        <v>7.5</v>
      </c>
      <c r="J30" s="40">
        <f t="shared" ref="J30:J53" si="14">J4/O4*100</f>
        <v>1.8</v>
      </c>
      <c r="K30" s="40">
        <f t="shared" ref="K30:K53" si="15">K4/O4*100</f>
        <v>42.6</v>
      </c>
      <c r="L30" s="40">
        <f t="shared" ref="L30:L53" si="16">L4/O4*100</f>
        <v>9.8000000000000007</v>
      </c>
      <c r="M30" s="40">
        <f t="shared" ref="M30:M53" si="17">M4/O4*100</f>
        <v>5.6</v>
      </c>
      <c r="N30" s="40">
        <f t="shared" ref="N30:N53" si="18">N4/O4*100</f>
        <v>1</v>
      </c>
      <c r="P30" s="40">
        <f t="shared" ref="P30:P53" si="19">ROUND(E30,1)</f>
        <v>10.4</v>
      </c>
      <c r="Q30" s="40">
        <f t="shared" si="8"/>
        <v>0.8</v>
      </c>
      <c r="R30" s="40">
        <f t="shared" si="8"/>
        <v>10.4</v>
      </c>
      <c r="S30" s="40">
        <f t="shared" si="8"/>
        <v>10.1</v>
      </c>
      <c r="T30" s="40">
        <f t="shared" si="8"/>
        <v>7.5</v>
      </c>
      <c r="U30" s="40">
        <f t="shared" si="8"/>
        <v>1.8</v>
      </c>
      <c r="V30" s="40">
        <f t="shared" si="8"/>
        <v>42.6</v>
      </c>
      <c r="W30" s="40">
        <f t="shared" si="8"/>
        <v>9.8000000000000007</v>
      </c>
      <c r="X30" s="40">
        <f t="shared" si="8"/>
        <v>5.6</v>
      </c>
      <c r="Y30" s="40">
        <f t="shared" si="8"/>
        <v>1</v>
      </c>
      <c r="Z30" s="40"/>
    </row>
    <row r="31" spans="1:26">
      <c r="B31" s="77"/>
      <c r="C31" s="77"/>
      <c r="D31" s="74" t="s">
        <v>217</v>
      </c>
      <c r="E31" s="40">
        <f t="shared" si="9"/>
        <v>8.6999999999999993</v>
      </c>
      <c r="F31" s="40">
        <f t="shared" si="10"/>
        <v>2.7</v>
      </c>
      <c r="G31" s="40">
        <f t="shared" si="11"/>
        <v>10.9</v>
      </c>
      <c r="H31" s="94">
        <f t="shared" si="12"/>
        <v>13.7</v>
      </c>
      <c r="I31" s="40">
        <f t="shared" si="13"/>
        <v>8.4</v>
      </c>
      <c r="J31" s="94">
        <f t="shared" si="14"/>
        <v>2.2999999999999998</v>
      </c>
      <c r="K31" s="40">
        <f t="shared" si="15"/>
        <v>38.799999999999997</v>
      </c>
      <c r="L31" s="40">
        <f t="shared" si="16"/>
        <v>11.4</v>
      </c>
      <c r="M31" s="40">
        <f t="shared" si="17"/>
        <v>2.8</v>
      </c>
      <c r="N31" s="40">
        <f t="shared" si="18"/>
        <v>0.5</v>
      </c>
      <c r="P31" s="40">
        <f t="shared" si="19"/>
        <v>8.6999999999999993</v>
      </c>
      <c r="Q31" s="40">
        <f t="shared" si="8"/>
        <v>2.7</v>
      </c>
      <c r="R31" s="40">
        <f t="shared" si="8"/>
        <v>10.9</v>
      </c>
      <c r="S31" s="40">
        <f t="shared" si="8"/>
        <v>13.7</v>
      </c>
      <c r="T31" s="40">
        <f t="shared" si="8"/>
        <v>8.4</v>
      </c>
      <c r="U31" s="40">
        <f t="shared" si="8"/>
        <v>2.2999999999999998</v>
      </c>
      <c r="V31" s="40">
        <f t="shared" si="8"/>
        <v>38.799999999999997</v>
      </c>
      <c r="W31" s="40">
        <f t="shared" si="8"/>
        <v>11.4</v>
      </c>
      <c r="X31" s="40">
        <f t="shared" si="8"/>
        <v>2.8</v>
      </c>
      <c r="Y31" s="40">
        <f t="shared" si="8"/>
        <v>0.5</v>
      </c>
      <c r="Z31" s="40"/>
    </row>
    <row r="32" spans="1:26">
      <c r="B32" s="77"/>
      <c r="C32" s="77"/>
      <c r="D32" s="74" t="s">
        <v>218</v>
      </c>
      <c r="E32" s="40">
        <f t="shared" si="9"/>
        <v>9.8000000000000007</v>
      </c>
      <c r="F32" s="40">
        <f t="shared" si="10"/>
        <v>0.8</v>
      </c>
      <c r="G32" s="40">
        <f t="shared" si="11"/>
        <v>22.7</v>
      </c>
      <c r="H32" s="40">
        <f t="shared" si="12"/>
        <v>5.9</v>
      </c>
      <c r="I32" s="94">
        <f t="shared" si="13"/>
        <v>7.2</v>
      </c>
      <c r="J32" s="40">
        <f t="shared" si="14"/>
        <v>2.1</v>
      </c>
      <c r="K32" s="40">
        <f t="shared" si="15"/>
        <v>36.6</v>
      </c>
      <c r="L32" s="40">
        <f t="shared" si="16"/>
        <v>11.6</v>
      </c>
      <c r="M32" s="40">
        <f t="shared" si="17"/>
        <v>2.7</v>
      </c>
      <c r="N32" s="40">
        <f t="shared" si="18"/>
        <v>0.5</v>
      </c>
      <c r="P32" s="40">
        <f t="shared" si="19"/>
        <v>9.8000000000000007</v>
      </c>
      <c r="Q32" s="40">
        <f t="shared" si="8"/>
        <v>0.8</v>
      </c>
      <c r="R32" s="40">
        <f t="shared" si="8"/>
        <v>22.7</v>
      </c>
      <c r="S32" s="40">
        <f t="shared" si="8"/>
        <v>5.9</v>
      </c>
      <c r="T32" s="40">
        <f t="shared" si="8"/>
        <v>7.2</v>
      </c>
      <c r="U32" s="40">
        <f t="shared" si="8"/>
        <v>2.1</v>
      </c>
      <c r="V32" s="40">
        <f t="shared" si="8"/>
        <v>36.6</v>
      </c>
      <c r="W32" s="40">
        <f t="shared" si="8"/>
        <v>11.6</v>
      </c>
      <c r="X32" s="40">
        <f t="shared" si="8"/>
        <v>2.7</v>
      </c>
      <c r="Y32" s="40">
        <f t="shared" si="8"/>
        <v>0.5</v>
      </c>
      <c r="Z32" s="40"/>
    </row>
    <row r="33" spans="2:26">
      <c r="B33" s="77"/>
      <c r="C33" s="77"/>
      <c r="D33" s="74" t="s">
        <v>219</v>
      </c>
      <c r="E33" s="40">
        <f t="shared" si="9"/>
        <v>8.1999999999999993</v>
      </c>
      <c r="F33" s="94">
        <f t="shared" si="10"/>
        <v>0.8</v>
      </c>
      <c r="G33" s="40">
        <f t="shared" si="11"/>
        <v>8.6</v>
      </c>
      <c r="H33" s="40">
        <f t="shared" si="12"/>
        <v>10.199999999999999</v>
      </c>
      <c r="I33" s="40">
        <f t="shared" si="13"/>
        <v>11.6</v>
      </c>
      <c r="J33" s="40">
        <f t="shared" si="14"/>
        <v>2.9</v>
      </c>
      <c r="K33" s="40">
        <f t="shared" si="15"/>
        <v>35.299999999999997</v>
      </c>
      <c r="L33" s="40">
        <f t="shared" si="16"/>
        <v>12.3</v>
      </c>
      <c r="M33" s="40">
        <f t="shared" si="17"/>
        <v>9.5</v>
      </c>
      <c r="N33" s="40">
        <f t="shared" si="18"/>
        <v>0.5</v>
      </c>
      <c r="P33" s="40">
        <f t="shared" si="19"/>
        <v>8.1999999999999993</v>
      </c>
      <c r="Q33" s="40">
        <f t="shared" si="8"/>
        <v>0.8</v>
      </c>
      <c r="R33" s="40">
        <f t="shared" si="8"/>
        <v>8.6</v>
      </c>
      <c r="S33" s="40">
        <f t="shared" si="8"/>
        <v>10.199999999999999</v>
      </c>
      <c r="T33" s="40">
        <f t="shared" si="8"/>
        <v>11.6</v>
      </c>
      <c r="U33" s="40">
        <f t="shared" si="8"/>
        <v>2.9</v>
      </c>
      <c r="V33" s="40">
        <f t="shared" si="8"/>
        <v>35.299999999999997</v>
      </c>
      <c r="W33" s="40">
        <f t="shared" si="8"/>
        <v>12.3</v>
      </c>
      <c r="X33" s="40">
        <f t="shared" si="8"/>
        <v>9.5</v>
      </c>
      <c r="Y33" s="40">
        <f t="shared" si="8"/>
        <v>0.5</v>
      </c>
      <c r="Z33" s="40"/>
    </row>
    <row r="34" spans="2:26" ht="15" thickBot="1">
      <c r="B34" s="77"/>
      <c r="C34" s="77"/>
      <c r="D34" s="78"/>
      <c r="E34" s="40">
        <f t="shared" si="9"/>
        <v>19.3</v>
      </c>
      <c r="F34" s="40">
        <f t="shared" si="10"/>
        <v>1.3</v>
      </c>
      <c r="G34" s="40">
        <f t="shared" si="11"/>
        <v>61.3</v>
      </c>
      <c r="H34" s="40">
        <f t="shared" si="12"/>
        <v>0.4</v>
      </c>
      <c r="I34" s="40">
        <f t="shared" si="13"/>
        <v>2.2000000000000002</v>
      </c>
      <c r="J34" s="40">
        <f t="shared" si="14"/>
        <v>0.6</v>
      </c>
      <c r="K34" s="40">
        <f t="shared" si="15"/>
        <v>11.2</v>
      </c>
      <c r="L34" s="40">
        <f t="shared" si="16"/>
        <v>3.6</v>
      </c>
      <c r="M34" s="40">
        <f t="shared" si="17"/>
        <v>0</v>
      </c>
      <c r="N34" s="40">
        <f t="shared" si="18"/>
        <v>0.1</v>
      </c>
      <c r="P34" s="40">
        <f t="shared" si="19"/>
        <v>19.3</v>
      </c>
      <c r="Q34" s="40">
        <f t="shared" si="8"/>
        <v>1.3</v>
      </c>
      <c r="R34" s="40">
        <f t="shared" si="8"/>
        <v>61.3</v>
      </c>
      <c r="S34" s="40">
        <f t="shared" si="8"/>
        <v>0.4</v>
      </c>
      <c r="T34" s="40">
        <f t="shared" si="8"/>
        <v>2.2000000000000002</v>
      </c>
      <c r="U34" s="40">
        <f t="shared" si="8"/>
        <v>0.6</v>
      </c>
      <c r="V34" s="40">
        <f t="shared" si="8"/>
        <v>11.2</v>
      </c>
      <c r="W34" s="40">
        <f t="shared" si="8"/>
        <v>3.6</v>
      </c>
      <c r="X34" s="40">
        <f t="shared" si="8"/>
        <v>0</v>
      </c>
      <c r="Y34" s="40">
        <f t="shared" si="8"/>
        <v>0.1</v>
      </c>
      <c r="Z34" s="40"/>
    </row>
    <row r="35" spans="2:26">
      <c r="B35" s="96" t="s">
        <v>215</v>
      </c>
      <c r="C35" s="96" t="s">
        <v>216</v>
      </c>
      <c r="D35" s="73" t="s">
        <v>215</v>
      </c>
      <c r="E35" s="40">
        <f t="shared" si="9"/>
        <v>27.8</v>
      </c>
      <c r="F35" s="40">
        <f t="shared" si="10"/>
        <v>2</v>
      </c>
      <c r="G35" s="40">
        <f t="shared" si="11"/>
        <v>50.1</v>
      </c>
      <c r="H35" s="40">
        <f t="shared" si="12"/>
        <v>0.3</v>
      </c>
      <c r="I35" s="40">
        <f t="shared" si="13"/>
        <v>2.6</v>
      </c>
      <c r="J35" s="40">
        <f t="shared" si="14"/>
        <v>0.3</v>
      </c>
      <c r="K35" s="40">
        <f t="shared" si="15"/>
        <v>10.1</v>
      </c>
      <c r="L35" s="40">
        <f t="shared" si="16"/>
        <v>6.8</v>
      </c>
      <c r="M35" s="40">
        <f t="shared" si="17"/>
        <v>0</v>
      </c>
      <c r="N35" s="40">
        <f t="shared" si="18"/>
        <v>0</v>
      </c>
      <c r="P35" s="40">
        <f t="shared" si="19"/>
        <v>27.8</v>
      </c>
      <c r="Q35" s="40">
        <f t="shared" si="8"/>
        <v>2</v>
      </c>
      <c r="R35" s="40">
        <f t="shared" si="8"/>
        <v>50.1</v>
      </c>
      <c r="S35" s="40">
        <f t="shared" si="8"/>
        <v>0.3</v>
      </c>
      <c r="T35" s="40">
        <f t="shared" si="8"/>
        <v>2.6</v>
      </c>
      <c r="U35" s="40">
        <f t="shared" si="8"/>
        <v>0.3</v>
      </c>
      <c r="V35" s="40">
        <f t="shared" si="8"/>
        <v>10.1</v>
      </c>
      <c r="W35" s="40">
        <f t="shared" si="8"/>
        <v>6.8</v>
      </c>
      <c r="X35" s="40">
        <f t="shared" si="8"/>
        <v>0</v>
      </c>
      <c r="Y35" s="40">
        <f t="shared" si="8"/>
        <v>0</v>
      </c>
      <c r="Z35" s="40"/>
    </row>
    <row r="36" spans="2:26">
      <c r="B36" s="77"/>
      <c r="C36" s="77"/>
      <c r="D36" s="74" t="s">
        <v>217</v>
      </c>
      <c r="E36" s="40">
        <f t="shared" si="9"/>
        <v>20.2</v>
      </c>
      <c r="F36" s="40">
        <f t="shared" si="10"/>
        <v>1</v>
      </c>
      <c r="G36" s="40">
        <f t="shared" si="11"/>
        <v>60</v>
      </c>
      <c r="H36" s="40">
        <f t="shared" si="12"/>
        <v>0.2</v>
      </c>
      <c r="I36" s="40">
        <f t="shared" si="13"/>
        <v>2.6</v>
      </c>
      <c r="J36" s="40">
        <f t="shared" si="14"/>
        <v>0.6</v>
      </c>
      <c r="K36" s="40">
        <f t="shared" si="15"/>
        <v>11.2</v>
      </c>
      <c r="L36" s="40">
        <f t="shared" si="16"/>
        <v>4.0999999999999996</v>
      </c>
      <c r="M36" s="40">
        <f t="shared" si="17"/>
        <v>0</v>
      </c>
      <c r="N36" s="40">
        <f t="shared" si="18"/>
        <v>0.1</v>
      </c>
      <c r="P36" s="40">
        <f t="shared" si="19"/>
        <v>20.2</v>
      </c>
      <c r="Q36" s="40">
        <f t="shared" si="8"/>
        <v>1</v>
      </c>
      <c r="R36" s="40">
        <f t="shared" si="8"/>
        <v>60</v>
      </c>
      <c r="S36" s="40">
        <f t="shared" si="8"/>
        <v>0.2</v>
      </c>
      <c r="T36" s="40">
        <f t="shared" si="8"/>
        <v>2.6</v>
      </c>
      <c r="U36" s="40">
        <f t="shared" si="8"/>
        <v>0.6</v>
      </c>
      <c r="V36" s="40">
        <f t="shared" si="8"/>
        <v>11.2</v>
      </c>
      <c r="W36" s="40">
        <f t="shared" si="8"/>
        <v>4.0999999999999996</v>
      </c>
      <c r="X36" s="40">
        <f t="shared" si="8"/>
        <v>0</v>
      </c>
      <c r="Y36" s="40">
        <f t="shared" si="8"/>
        <v>0.1</v>
      </c>
      <c r="Z36" s="40"/>
    </row>
    <row r="37" spans="2:26">
      <c r="B37" s="77"/>
      <c r="C37" s="77"/>
      <c r="D37" s="74" t="s">
        <v>218</v>
      </c>
      <c r="E37" s="40">
        <f t="shared" si="9"/>
        <v>16</v>
      </c>
      <c r="F37" s="40">
        <f t="shared" si="10"/>
        <v>1.3</v>
      </c>
      <c r="G37" s="94">
        <f t="shared" si="11"/>
        <v>68.400000000000006</v>
      </c>
      <c r="H37" s="40">
        <f t="shared" si="12"/>
        <v>0.2</v>
      </c>
      <c r="I37" s="40">
        <f t="shared" si="13"/>
        <v>1.4</v>
      </c>
      <c r="J37" s="40">
        <f t="shared" si="14"/>
        <v>0.6</v>
      </c>
      <c r="K37" s="40">
        <f t="shared" si="15"/>
        <v>8.6</v>
      </c>
      <c r="L37" s="40">
        <f t="shared" si="16"/>
        <v>3.5</v>
      </c>
      <c r="M37" s="40">
        <f t="shared" si="17"/>
        <v>0</v>
      </c>
      <c r="N37" s="40">
        <f t="shared" si="18"/>
        <v>0.1</v>
      </c>
      <c r="P37" s="40">
        <f t="shared" si="19"/>
        <v>16</v>
      </c>
      <c r="Q37" s="40">
        <f t="shared" si="8"/>
        <v>1.3</v>
      </c>
      <c r="R37" s="40">
        <f t="shared" si="8"/>
        <v>68.400000000000006</v>
      </c>
      <c r="S37" s="40">
        <f t="shared" si="8"/>
        <v>0.2</v>
      </c>
      <c r="T37" s="40">
        <f t="shared" si="8"/>
        <v>1.4</v>
      </c>
      <c r="U37" s="40">
        <f t="shared" si="8"/>
        <v>0.6</v>
      </c>
      <c r="V37" s="40">
        <f t="shared" si="8"/>
        <v>8.6</v>
      </c>
      <c r="W37" s="40">
        <f t="shared" si="8"/>
        <v>3.5</v>
      </c>
      <c r="X37" s="40">
        <f t="shared" si="8"/>
        <v>0</v>
      </c>
      <c r="Y37" s="40">
        <f t="shared" si="8"/>
        <v>0.1</v>
      </c>
      <c r="Z37" s="40"/>
    </row>
    <row r="38" spans="2:26">
      <c r="B38" s="77"/>
      <c r="C38" s="77"/>
      <c r="D38" s="74" t="s">
        <v>219</v>
      </c>
      <c r="E38" s="40">
        <f t="shared" si="9"/>
        <v>17.600000000000001</v>
      </c>
      <c r="F38" s="94">
        <f t="shared" si="10"/>
        <v>1.4</v>
      </c>
      <c r="G38" s="40">
        <f t="shared" si="11"/>
        <v>58.5</v>
      </c>
      <c r="H38" s="40">
        <f t="shared" si="12"/>
        <v>1</v>
      </c>
      <c r="I38" s="40">
        <f t="shared" si="13"/>
        <v>2.8</v>
      </c>
      <c r="J38" s="40">
        <f t="shared" si="14"/>
        <v>0.8</v>
      </c>
      <c r="K38" s="40">
        <f t="shared" si="15"/>
        <v>17.399999999999999</v>
      </c>
      <c r="L38" s="40">
        <f t="shared" si="16"/>
        <v>0.5</v>
      </c>
      <c r="M38" s="40">
        <f t="shared" si="17"/>
        <v>0</v>
      </c>
      <c r="N38" s="40">
        <f t="shared" si="18"/>
        <v>0.1</v>
      </c>
      <c r="P38" s="40">
        <f t="shared" si="19"/>
        <v>17.600000000000001</v>
      </c>
      <c r="Q38" s="40">
        <f t="shared" si="8"/>
        <v>1.4</v>
      </c>
      <c r="R38" s="40">
        <f t="shared" si="8"/>
        <v>58.5</v>
      </c>
      <c r="S38" s="40">
        <f t="shared" si="8"/>
        <v>1</v>
      </c>
      <c r="T38" s="40">
        <f t="shared" si="8"/>
        <v>2.8</v>
      </c>
      <c r="U38" s="40">
        <f t="shared" si="8"/>
        <v>0.8</v>
      </c>
      <c r="V38" s="40">
        <f t="shared" si="8"/>
        <v>17.399999999999999</v>
      </c>
      <c r="W38" s="40">
        <f t="shared" si="8"/>
        <v>0.5</v>
      </c>
      <c r="X38" s="40">
        <f t="shared" si="8"/>
        <v>0</v>
      </c>
      <c r="Y38" s="40">
        <f t="shared" si="8"/>
        <v>0.1</v>
      </c>
      <c r="Z38" s="40"/>
    </row>
    <row r="39" spans="2:26">
      <c r="B39" s="77"/>
      <c r="C39" s="77"/>
      <c r="D39" s="74"/>
      <c r="E39" s="40">
        <f t="shared" si="9"/>
        <v>32.700000000000003</v>
      </c>
      <c r="F39" s="40">
        <f t="shared" si="10"/>
        <v>2.6</v>
      </c>
      <c r="G39" s="40">
        <f t="shared" si="11"/>
        <v>21.1</v>
      </c>
      <c r="H39" s="40">
        <f t="shared" si="12"/>
        <v>13.4</v>
      </c>
      <c r="I39" s="94">
        <f t="shared" si="13"/>
        <v>8.6999999999999993</v>
      </c>
      <c r="J39" s="40">
        <f t="shared" si="14"/>
        <v>0.5</v>
      </c>
      <c r="K39" s="94">
        <f t="shared" si="15"/>
        <v>18.8</v>
      </c>
      <c r="L39" s="40">
        <f t="shared" si="16"/>
        <v>0.6</v>
      </c>
      <c r="M39" s="40">
        <f t="shared" si="17"/>
        <v>0.4</v>
      </c>
      <c r="N39" s="40">
        <f t="shared" si="18"/>
        <v>1.4</v>
      </c>
      <c r="P39" s="40">
        <f t="shared" si="19"/>
        <v>32.700000000000003</v>
      </c>
      <c r="Q39" s="40">
        <f t="shared" si="8"/>
        <v>2.6</v>
      </c>
      <c r="R39" s="40">
        <f t="shared" si="8"/>
        <v>21.1</v>
      </c>
      <c r="S39" s="40">
        <f t="shared" si="8"/>
        <v>13.4</v>
      </c>
      <c r="T39" s="40">
        <f t="shared" si="8"/>
        <v>8.6999999999999993</v>
      </c>
      <c r="U39" s="40">
        <f t="shared" si="8"/>
        <v>0.5</v>
      </c>
      <c r="V39" s="40">
        <f t="shared" si="8"/>
        <v>18.8</v>
      </c>
      <c r="W39" s="40">
        <f t="shared" si="8"/>
        <v>0.6</v>
      </c>
      <c r="X39" s="40">
        <f t="shared" si="8"/>
        <v>0.4</v>
      </c>
      <c r="Y39" s="40">
        <f t="shared" si="8"/>
        <v>1.4</v>
      </c>
      <c r="Z39" s="40"/>
    </row>
    <row r="40" spans="2:26">
      <c r="B40" s="97" t="s">
        <v>217</v>
      </c>
      <c r="C40" s="97" t="s">
        <v>216</v>
      </c>
      <c r="D40" s="74" t="s">
        <v>215</v>
      </c>
      <c r="E40" s="40">
        <f t="shared" si="9"/>
        <v>30</v>
      </c>
      <c r="F40" s="40">
        <f t="shared" si="10"/>
        <v>2.2000000000000002</v>
      </c>
      <c r="G40" s="40">
        <f t="shared" si="11"/>
        <v>12.9</v>
      </c>
      <c r="H40" s="40">
        <f t="shared" si="12"/>
        <v>25.2</v>
      </c>
      <c r="I40" s="40">
        <f t="shared" si="13"/>
        <v>8.3000000000000007</v>
      </c>
      <c r="J40" s="40">
        <f t="shared" si="14"/>
        <v>0.3</v>
      </c>
      <c r="K40" s="40">
        <f t="shared" si="15"/>
        <v>15.4</v>
      </c>
      <c r="L40" s="40">
        <f t="shared" si="16"/>
        <v>2.1</v>
      </c>
      <c r="M40" s="40">
        <f t="shared" si="17"/>
        <v>0.2</v>
      </c>
      <c r="N40" s="40">
        <f t="shared" si="18"/>
        <v>3.4</v>
      </c>
      <c r="P40" s="40">
        <f t="shared" si="19"/>
        <v>30</v>
      </c>
      <c r="Q40" s="40">
        <f t="shared" si="8"/>
        <v>2.2000000000000002</v>
      </c>
      <c r="R40" s="40">
        <f t="shared" si="8"/>
        <v>12.9</v>
      </c>
      <c r="S40" s="40">
        <f t="shared" si="8"/>
        <v>25.2</v>
      </c>
      <c r="T40" s="40">
        <f t="shared" si="8"/>
        <v>8.3000000000000007</v>
      </c>
      <c r="U40" s="40">
        <f t="shared" si="8"/>
        <v>0.3</v>
      </c>
      <c r="V40" s="40">
        <f t="shared" si="8"/>
        <v>15.4</v>
      </c>
      <c r="W40" s="40">
        <f t="shared" si="8"/>
        <v>2.1</v>
      </c>
      <c r="X40" s="40">
        <f t="shared" si="8"/>
        <v>0.2</v>
      </c>
      <c r="Y40" s="40">
        <f t="shared" si="8"/>
        <v>3.4</v>
      </c>
      <c r="Z40" s="40"/>
    </row>
    <row r="41" spans="2:26">
      <c r="B41" s="77"/>
      <c r="C41" s="77"/>
      <c r="D41" s="74" t="s">
        <v>217</v>
      </c>
      <c r="E41" s="40">
        <f t="shared" si="9"/>
        <v>30.9</v>
      </c>
      <c r="F41" s="40">
        <f t="shared" si="10"/>
        <v>3.2</v>
      </c>
      <c r="G41" s="40">
        <f t="shared" si="11"/>
        <v>19.2</v>
      </c>
      <c r="H41" s="40">
        <f t="shared" si="12"/>
        <v>13.2</v>
      </c>
      <c r="I41" s="40">
        <f t="shared" si="13"/>
        <v>11</v>
      </c>
      <c r="J41" s="40">
        <f t="shared" si="14"/>
        <v>0.7</v>
      </c>
      <c r="K41" s="94">
        <f t="shared" si="15"/>
        <v>20.399999999999999</v>
      </c>
      <c r="L41" s="40">
        <f t="shared" si="16"/>
        <v>0.2</v>
      </c>
      <c r="M41" s="40">
        <f t="shared" si="17"/>
        <v>0.3</v>
      </c>
      <c r="N41" s="40">
        <f t="shared" si="18"/>
        <v>0.8</v>
      </c>
      <c r="P41" s="40">
        <f t="shared" si="19"/>
        <v>30.9</v>
      </c>
      <c r="Q41" s="40">
        <f t="shared" si="8"/>
        <v>3.2</v>
      </c>
      <c r="R41" s="40">
        <f t="shared" si="8"/>
        <v>19.2</v>
      </c>
      <c r="S41" s="40">
        <f t="shared" si="8"/>
        <v>13.2</v>
      </c>
      <c r="T41" s="40">
        <f t="shared" si="8"/>
        <v>11</v>
      </c>
      <c r="U41" s="40">
        <f t="shared" si="8"/>
        <v>0.7</v>
      </c>
      <c r="V41" s="40">
        <f t="shared" si="8"/>
        <v>20.399999999999999</v>
      </c>
      <c r="W41" s="40">
        <f t="shared" si="8"/>
        <v>0.2</v>
      </c>
      <c r="X41" s="40">
        <f t="shared" si="8"/>
        <v>0.3</v>
      </c>
      <c r="Y41" s="40">
        <f t="shared" si="8"/>
        <v>0.8</v>
      </c>
      <c r="Z41" s="40"/>
    </row>
    <row r="42" spans="2:26">
      <c r="B42" s="77"/>
      <c r="C42" s="77"/>
      <c r="D42" s="74" t="s">
        <v>218</v>
      </c>
      <c r="E42" s="40">
        <f t="shared" si="9"/>
        <v>33.799999999999997</v>
      </c>
      <c r="F42" s="40">
        <f t="shared" si="10"/>
        <v>2.5</v>
      </c>
      <c r="G42" s="40">
        <f t="shared" si="11"/>
        <v>34.799999999999997</v>
      </c>
      <c r="H42" s="40">
        <f t="shared" si="12"/>
        <v>5.9</v>
      </c>
      <c r="I42" s="40">
        <f t="shared" si="13"/>
        <v>5.0999999999999996</v>
      </c>
      <c r="J42" s="40">
        <f t="shared" si="14"/>
        <v>0.4</v>
      </c>
      <c r="K42" s="40">
        <f t="shared" si="15"/>
        <v>16.7</v>
      </c>
      <c r="L42" s="94">
        <f t="shared" si="16"/>
        <v>0.1</v>
      </c>
      <c r="M42" s="40">
        <f t="shared" si="17"/>
        <v>0.3</v>
      </c>
      <c r="N42" s="40">
        <f t="shared" si="18"/>
        <v>0.3</v>
      </c>
      <c r="P42" s="40">
        <f t="shared" si="19"/>
        <v>33.799999999999997</v>
      </c>
      <c r="Q42" s="40">
        <f t="shared" si="8"/>
        <v>2.5</v>
      </c>
      <c r="R42" s="40">
        <f t="shared" si="8"/>
        <v>34.799999999999997</v>
      </c>
      <c r="S42" s="40">
        <f t="shared" si="8"/>
        <v>5.9</v>
      </c>
      <c r="T42" s="40">
        <f t="shared" si="8"/>
        <v>5.0999999999999996</v>
      </c>
      <c r="U42" s="40">
        <f t="shared" si="8"/>
        <v>0.4</v>
      </c>
      <c r="V42" s="40">
        <f t="shared" si="8"/>
        <v>16.7</v>
      </c>
      <c r="W42" s="40">
        <f t="shared" si="8"/>
        <v>0.1</v>
      </c>
      <c r="X42" s="40">
        <f t="shared" si="8"/>
        <v>0.3</v>
      </c>
      <c r="Y42" s="40">
        <f t="shared" si="8"/>
        <v>0.3</v>
      </c>
      <c r="Z42" s="40"/>
    </row>
    <row r="43" spans="2:26">
      <c r="B43" s="77"/>
      <c r="C43" s="77"/>
      <c r="D43" s="74" t="s">
        <v>219</v>
      </c>
      <c r="E43" s="40">
        <f t="shared" si="9"/>
        <v>35.799999999999997</v>
      </c>
      <c r="F43" s="40">
        <f t="shared" si="10"/>
        <v>2.2000000000000002</v>
      </c>
      <c r="G43" s="40">
        <f t="shared" si="11"/>
        <v>17.100000000000001</v>
      </c>
      <c r="H43" s="40">
        <f t="shared" si="12"/>
        <v>10.4</v>
      </c>
      <c r="I43" s="40">
        <f t="shared" si="13"/>
        <v>9.9</v>
      </c>
      <c r="J43" s="94">
        <f t="shared" si="14"/>
        <v>0.6</v>
      </c>
      <c r="K43" s="40">
        <f t="shared" si="15"/>
        <v>22</v>
      </c>
      <c r="L43" s="40">
        <f t="shared" si="16"/>
        <v>0</v>
      </c>
      <c r="M43" s="40">
        <f t="shared" si="17"/>
        <v>0.7</v>
      </c>
      <c r="N43" s="40">
        <f t="shared" si="18"/>
        <v>1.2</v>
      </c>
      <c r="P43" s="40">
        <f t="shared" si="19"/>
        <v>35.799999999999997</v>
      </c>
      <c r="Q43" s="40">
        <f t="shared" si="8"/>
        <v>2.2000000000000002</v>
      </c>
      <c r="R43" s="40">
        <f t="shared" si="8"/>
        <v>17.100000000000001</v>
      </c>
      <c r="S43" s="40">
        <f t="shared" si="8"/>
        <v>10.4</v>
      </c>
      <c r="T43" s="40">
        <f t="shared" si="8"/>
        <v>9.9</v>
      </c>
      <c r="U43" s="40">
        <f t="shared" si="8"/>
        <v>0.6</v>
      </c>
      <c r="V43" s="40">
        <f t="shared" si="8"/>
        <v>22</v>
      </c>
      <c r="W43" s="40">
        <f t="shared" si="8"/>
        <v>0</v>
      </c>
      <c r="X43" s="40">
        <f t="shared" si="8"/>
        <v>0.7</v>
      </c>
      <c r="Y43" s="40">
        <f t="shared" si="8"/>
        <v>1.2</v>
      </c>
      <c r="Z43" s="40"/>
    </row>
    <row r="44" spans="2:26">
      <c r="B44" s="77"/>
      <c r="C44" s="77"/>
      <c r="D44" s="74"/>
      <c r="E44" s="40">
        <f t="shared" si="9"/>
        <v>0.1</v>
      </c>
      <c r="F44" s="40">
        <f t="shared" si="10"/>
        <v>0.6</v>
      </c>
      <c r="G44" s="40">
        <f t="shared" si="11"/>
        <v>7.2</v>
      </c>
      <c r="H44" s="40">
        <f t="shared" si="12"/>
        <v>5</v>
      </c>
      <c r="I44" s="40">
        <f t="shared" si="13"/>
        <v>20.5</v>
      </c>
      <c r="J44" s="40">
        <f t="shared" si="14"/>
        <v>3</v>
      </c>
      <c r="K44" s="40">
        <f t="shared" si="15"/>
        <v>48.4</v>
      </c>
      <c r="L44" s="40">
        <f t="shared" si="16"/>
        <v>8.1999999999999993</v>
      </c>
      <c r="M44" s="40">
        <f t="shared" si="17"/>
        <v>6.2</v>
      </c>
      <c r="N44" s="40">
        <f t="shared" si="18"/>
        <v>0.8</v>
      </c>
      <c r="P44" s="40">
        <f t="shared" si="19"/>
        <v>0.1</v>
      </c>
      <c r="Q44" s="40">
        <f t="shared" si="8"/>
        <v>0.6</v>
      </c>
      <c r="R44" s="40">
        <f t="shared" si="8"/>
        <v>7.2</v>
      </c>
      <c r="S44" s="40">
        <f t="shared" si="8"/>
        <v>5</v>
      </c>
      <c r="T44" s="40">
        <f t="shared" si="8"/>
        <v>20.5</v>
      </c>
      <c r="U44" s="40">
        <f t="shared" si="8"/>
        <v>3</v>
      </c>
      <c r="V44" s="40">
        <f t="shared" si="8"/>
        <v>48.4</v>
      </c>
      <c r="W44" s="40">
        <f t="shared" si="8"/>
        <v>8.1999999999999993</v>
      </c>
      <c r="X44" s="40">
        <f t="shared" si="8"/>
        <v>6.2</v>
      </c>
      <c r="Y44" s="40">
        <f t="shared" si="8"/>
        <v>0.8</v>
      </c>
      <c r="Z44" s="40"/>
    </row>
    <row r="45" spans="2:26">
      <c r="B45" s="97" t="s">
        <v>218</v>
      </c>
      <c r="C45" s="97" t="s">
        <v>216</v>
      </c>
      <c r="D45" s="74" t="s">
        <v>215</v>
      </c>
      <c r="E45" s="40">
        <f t="shared" si="9"/>
        <v>0</v>
      </c>
      <c r="F45" s="40">
        <f t="shared" si="10"/>
        <v>0.8</v>
      </c>
      <c r="G45" s="40">
        <f t="shared" si="11"/>
        <v>9.4</v>
      </c>
      <c r="H45" s="40">
        <f t="shared" si="12"/>
        <v>5.6</v>
      </c>
      <c r="I45" s="40">
        <f t="shared" si="13"/>
        <v>14.6</v>
      </c>
      <c r="J45" s="40">
        <f t="shared" si="14"/>
        <v>4.0999999999999996</v>
      </c>
      <c r="K45" s="40">
        <f t="shared" si="15"/>
        <v>51.3</v>
      </c>
      <c r="L45" s="40">
        <f t="shared" si="16"/>
        <v>8.8000000000000007</v>
      </c>
      <c r="M45" s="40">
        <f t="shared" si="17"/>
        <v>4.7</v>
      </c>
      <c r="N45" s="40">
        <f t="shared" si="18"/>
        <v>0.7</v>
      </c>
      <c r="P45" s="40">
        <f t="shared" si="19"/>
        <v>0</v>
      </c>
      <c r="Q45" s="40">
        <f t="shared" ref="Q45:Q53" si="20">ROUND(F45,1)</f>
        <v>0.8</v>
      </c>
      <c r="R45" s="40">
        <f t="shared" ref="R45:R53" si="21">ROUND(G45,1)</f>
        <v>9.4</v>
      </c>
      <c r="S45" s="40">
        <f t="shared" ref="S45:S53" si="22">ROUND(H45,1)</f>
        <v>5.6</v>
      </c>
      <c r="T45" s="40">
        <f t="shared" ref="T45:T53" si="23">ROUND(I45,1)</f>
        <v>14.6</v>
      </c>
      <c r="U45" s="40">
        <f t="shared" ref="U45:U53" si="24">ROUND(J45,1)</f>
        <v>4.0999999999999996</v>
      </c>
      <c r="V45" s="40">
        <f t="shared" ref="V45:V53" si="25">ROUND(K45,1)</f>
        <v>51.3</v>
      </c>
      <c r="W45" s="40">
        <f t="shared" ref="W45:W53" si="26">ROUND(L45,1)</f>
        <v>8.8000000000000007</v>
      </c>
      <c r="X45" s="40">
        <f t="shared" ref="X45:X53" si="27">ROUND(M45,1)</f>
        <v>4.7</v>
      </c>
      <c r="Y45" s="40">
        <f t="shared" ref="Y45:Y53" si="28">ROUND(N45,1)</f>
        <v>0.7</v>
      </c>
      <c r="Z45" s="40"/>
    </row>
    <row r="46" spans="2:26">
      <c r="B46" s="77"/>
      <c r="C46" s="77"/>
      <c r="D46" s="74" t="s">
        <v>217</v>
      </c>
      <c r="E46" s="40">
        <f t="shared" si="9"/>
        <v>0.1</v>
      </c>
      <c r="F46" s="40">
        <f t="shared" si="10"/>
        <v>0.5</v>
      </c>
      <c r="G46" s="40">
        <f t="shared" si="11"/>
        <v>5.7</v>
      </c>
      <c r="H46" s="40">
        <f t="shared" si="12"/>
        <v>6</v>
      </c>
      <c r="I46" s="40">
        <f t="shared" si="13"/>
        <v>17.3</v>
      </c>
      <c r="J46" s="40">
        <f t="shared" si="14"/>
        <v>2</v>
      </c>
      <c r="K46" s="40">
        <f t="shared" si="15"/>
        <v>54.1</v>
      </c>
      <c r="L46" s="40">
        <f t="shared" si="16"/>
        <v>7.4</v>
      </c>
      <c r="M46" s="40">
        <f t="shared" si="17"/>
        <v>6.1</v>
      </c>
      <c r="N46" s="40">
        <f t="shared" si="18"/>
        <v>0.8</v>
      </c>
      <c r="P46" s="40">
        <f t="shared" si="19"/>
        <v>0.1</v>
      </c>
      <c r="Q46" s="40">
        <f t="shared" si="20"/>
        <v>0.5</v>
      </c>
      <c r="R46" s="40">
        <f t="shared" si="21"/>
        <v>5.7</v>
      </c>
      <c r="S46" s="40">
        <f t="shared" si="22"/>
        <v>6</v>
      </c>
      <c r="T46" s="40">
        <f t="shared" si="23"/>
        <v>17.3</v>
      </c>
      <c r="U46" s="40">
        <f t="shared" si="24"/>
        <v>2</v>
      </c>
      <c r="V46" s="40">
        <f t="shared" si="25"/>
        <v>54.1</v>
      </c>
      <c r="W46" s="40">
        <f t="shared" si="26"/>
        <v>7.4</v>
      </c>
      <c r="X46" s="40">
        <f t="shared" si="27"/>
        <v>6.1</v>
      </c>
      <c r="Y46" s="40">
        <f t="shared" si="28"/>
        <v>0.8</v>
      </c>
      <c r="Z46" s="40"/>
    </row>
    <row r="47" spans="2:26">
      <c r="B47" s="77"/>
      <c r="C47" s="77"/>
      <c r="D47" s="74" t="s">
        <v>218</v>
      </c>
      <c r="E47" s="40">
        <f t="shared" si="9"/>
        <v>0.4</v>
      </c>
      <c r="F47" s="40">
        <f t="shared" si="10"/>
        <v>0.6</v>
      </c>
      <c r="G47" s="40">
        <f t="shared" si="11"/>
        <v>10.3</v>
      </c>
      <c r="H47" s="40">
        <f t="shared" si="12"/>
        <v>5</v>
      </c>
      <c r="I47" s="40">
        <f t="shared" si="13"/>
        <v>19.8</v>
      </c>
      <c r="J47" s="40">
        <f t="shared" si="14"/>
        <v>3.5</v>
      </c>
      <c r="K47" s="40">
        <f t="shared" si="15"/>
        <v>42.8</v>
      </c>
      <c r="L47" s="40">
        <f t="shared" si="16"/>
        <v>9.1999999999999993</v>
      </c>
      <c r="M47" s="40">
        <f t="shared" si="17"/>
        <v>7.1</v>
      </c>
      <c r="N47" s="40">
        <f t="shared" si="18"/>
        <v>1.3</v>
      </c>
      <c r="P47" s="40">
        <f t="shared" si="19"/>
        <v>0.4</v>
      </c>
      <c r="Q47" s="40">
        <f t="shared" si="20"/>
        <v>0.6</v>
      </c>
      <c r="R47" s="40">
        <f t="shared" si="21"/>
        <v>10.3</v>
      </c>
      <c r="S47" s="40">
        <f t="shared" si="22"/>
        <v>5</v>
      </c>
      <c r="T47" s="40">
        <f t="shared" si="23"/>
        <v>19.8</v>
      </c>
      <c r="U47" s="40">
        <f t="shared" si="24"/>
        <v>3.5</v>
      </c>
      <c r="V47" s="40">
        <f t="shared" si="25"/>
        <v>42.8</v>
      </c>
      <c r="W47" s="40">
        <f t="shared" si="26"/>
        <v>9.1999999999999993</v>
      </c>
      <c r="X47" s="40">
        <f t="shared" si="27"/>
        <v>7.1</v>
      </c>
      <c r="Y47" s="40">
        <f t="shared" si="28"/>
        <v>1.3</v>
      </c>
      <c r="Z47" s="40"/>
    </row>
    <row r="48" spans="2:26">
      <c r="B48" s="77"/>
      <c r="C48" s="77"/>
      <c r="D48" s="74" t="s">
        <v>219</v>
      </c>
      <c r="E48" s="40">
        <f t="shared" si="9"/>
        <v>0</v>
      </c>
      <c r="F48" s="40">
        <f t="shared" si="10"/>
        <v>0.7</v>
      </c>
      <c r="G48" s="40">
        <f t="shared" si="11"/>
        <v>4.8</v>
      </c>
      <c r="H48" s="40">
        <f t="shared" si="12"/>
        <v>3.9</v>
      </c>
      <c r="I48" s="40">
        <f t="shared" si="13"/>
        <v>27</v>
      </c>
      <c r="J48" s="40">
        <f t="shared" si="14"/>
        <v>2.9</v>
      </c>
      <c r="K48" s="40">
        <f t="shared" si="15"/>
        <v>46</v>
      </c>
      <c r="L48" s="94">
        <f t="shared" si="16"/>
        <v>7.7</v>
      </c>
      <c r="M48" s="40">
        <f t="shared" si="17"/>
        <v>6.6</v>
      </c>
      <c r="N48" s="40">
        <f t="shared" si="18"/>
        <v>0.5</v>
      </c>
      <c r="P48" s="40">
        <f t="shared" si="19"/>
        <v>0</v>
      </c>
      <c r="Q48" s="40">
        <f t="shared" si="20"/>
        <v>0.7</v>
      </c>
      <c r="R48" s="40">
        <f t="shared" si="21"/>
        <v>4.8</v>
      </c>
      <c r="S48" s="40">
        <f t="shared" si="22"/>
        <v>3.9</v>
      </c>
      <c r="T48" s="40">
        <f t="shared" si="23"/>
        <v>27</v>
      </c>
      <c r="U48" s="40">
        <f t="shared" si="24"/>
        <v>2.9</v>
      </c>
      <c r="V48" s="40">
        <f t="shared" si="25"/>
        <v>46</v>
      </c>
      <c r="W48" s="40">
        <f t="shared" si="26"/>
        <v>7.7</v>
      </c>
      <c r="X48" s="40">
        <f t="shared" si="27"/>
        <v>6.6</v>
      </c>
      <c r="Y48" s="40">
        <f t="shared" si="28"/>
        <v>0.5</v>
      </c>
      <c r="Z48" s="40"/>
    </row>
    <row r="49" spans="2:26">
      <c r="B49" s="77"/>
      <c r="C49" s="77"/>
      <c r="D49" s="74"/>
      <c r="E49" s="40">
        <f t="shared" si="9"/>
        <v>6.3</v>
      </c>
      <c r="F49" s="40">
        <f t="shared" si="10"/>
        <v>1.2</v>
      </c>
      <c r="G49" s="40">
        <f t="shared" si="11"/>
        <v>7.8</v>
      </c>
      <c r="H49" s="40">
        <f t="shared" si="12"/>
        <v>13.6</v>
      </c>
      <c r="I49" s="40">
        <f t="shared" si="13"/>
        <v>2.2999999999999998</v>
      </c>
      <c r="J49" s="40">
        <f t="shared" si="14"/>
        <v>2.7</v>
      </c>
      <c r="K49" s="40">
        <f t="shared" si="15"/>
        <v>40.5</v>
      </c>
      <c r="L49" s="40">
        <f t="shared" si="16"/>
        <v>18</v>
      </c>
      <c r="M49" s="40">
        <f t="shared" si="17"/>
        <v>7.3</v>
      </c>
      <c r="N49" s="40">
        <f t="shared" si="18"/>
        <v>0.3</v>
      </c>
      <c r="P49" s="40">
        <f t="shared" si="19"/>
        <v>6.3</v>
      </c>
      <c r="Q49" s="40">
        <f t="shared" si="20"/>
        <v>1.2</v>
      </c>
      <c r="R49" s="40">
        <f t="shared" si="21"/>
        <v>7.8</v>
      </c>
      <c r="S49" s="40">
        <f t="shared" si="22"/>
        <v>13.6</v>
      </c>
      <c r="T49" s="40">
        <f t="shared" si="23"/>
        <v>2.2999999999999998</v>
      </c>
      <c r="U49" s="40">
        <f t="shared" si="24"/>
        <v>2.7</v>
      </c>
      <c r="V49" s="40">
        <f t="shared" si="25"/>
        <v>40.5</v>
      </c>
      <c r="W49" s="40">
        <f t="shared" si="26"/>
        <v>18</v>
      </c>
      <c r="X49" s="40">
        <f t="shared" si="27"/>
        <v>7.3</v>
      </c>
      <c r="Y49" s="40">
        <f t="shared" si="28"/>
        <v>0.3</v>
      </c>
      <c r="Z49" s="40"/>
    </row>
    <row r="50" spans="2:26" ht="15" thickBot="1">
      <c r="B50" s="98" t="s">
        <v>219</v>
      </c>
      <c r="C50" s="98" t="s">
        <v>216</v>
      </c>
      <c r="D50" s="74" t="s">
        <v>215</v>
      </c>
      <c r="E50" s="40">
        <f t="shared" si="9"/>
        <v>8.9</v>
      </c>
      <c r="F50" s="40">
        <f t="shared" si="10"/>
        <v>0.1</v>
      </c>
      <c r="G50" s="40">
        <f t="shared" si="11"/>
        <v>6.3</v>
      </c>
      <c r="H50" s="40">
        <f t="shared" si="12"/>
        <v>8.6</v>
      </c>
      <c r="I50" s="40">
        <f t="shared" si="13"/>
        <v>2.5</v>
      </c>
      <c r="J50" s="40">
        <f t="shared" si="14"/>
        <v>0.9</v>
      </c>
      <c r="K50" s="40">
        <f t="shared" si="15"/>
        <v>49.7</v>
      </c>
      <c r="L50" s="40">
        <f t="shared" si="16"/>
        <v>13.8</v>
      </c>
      <c r="M50" s="40">
        <f t="shared" si="17"/>
        <v>8.9</v>
      </c>
      <c r="N50" s="40">
        <f t="shared" si="18"/>
        <v>0.3</v>
      </c>
      <c r="P50" s="40">
        <f t="shared" si="19"/>
        <v>8.9</v>
      </c>
      <c r="Q50" s="40">
        <f t="shared" si="20"/>
        <v>0.1</v>
      </c>
      <c r="R50" s="40">
        <f t="shared" si="21"/>
        <v>6.3</v>
      </c>
      <c r="S50" s="40">
        <f t="shared" si="22"/>
        <v>8.6</v>
      </c>
      <c r="T50" s="40">
        <f t="shared" si="23"/>
        <v>2.5</v>
      </c>
      <c r="U50" s="40">
        <f t="shared" si="24"/>
        <v>0.9</v>
      </c>
      <c r="V50" s="40">
        <f t="shared" si="25"/>
        <v>49.7</v>
      </c>
      <c r="W50" s="40">
        <f t="shared" si="26"/>
        <v>13.8</v>
      </c>
      <c r="X50" s="40">
        <f t="shared" si="27"/>
        <v>8.9</v>
      </c>
      <c r="Y50" s="40">
        <f t="shared" si="28"/>
        <v>0.3</v>
      </c>
      <c r="Z50" s="40"/>
    </row>
    <row r="51" spans="2:26">
      <c r="B51" s="77"/>
      <c r="C51" s="77"/>
      <c r="D51" s="74" t="s">
        <v>217</v>
      </c>
      <c r="E51" s="40">
        <f t="shared" si="9"/>
        <v>4.5999999999999996</v>
      </c>
      <c r="F51" s="40">
        <f t="shared" si="10"/>
        <v>4.0999999999999996</v>
      </c>
      <c r="G51" s="40">
        <f t="shared" si="11"/>
        <v>4</v>
      </c>
      <c r="H51" s="40">
        <f t="shared" si="12"/>
        <v>20.9</v>
      </c>
      <c r="I51" s="40">
        <f t="shared" si="13"/>
        <v>2.6</v>
      </c>
      <c r="J51" s="40">
        <f t="shared" si="14"/>
        <v>3.3</v>
      </c>
      <c r="K51" s="40">
        <f t="shared" si="15"/>
        <v>39.4</v>
      </c>
      <c r="L51" s="40">
        <f t="shared" si="16"/>
        <v>19</v>
      </c>
      <c r="M51" s="40">
        <f t="shared" si="17"/>
        <v>1.9</v>
      </c>
      <c r="N51" s="40">
        <f t="shared" si="18"/>
        <v>0.2</v>
      </c>
      <c r="P51" s="40">
        <f t="shared" si="19"/>
        <v>4.5999999999999996</v>
      </c>
      <c r="Q51" s="40">
        <f t="shared" si="20"/>
        <v>4.0999999999999996</v>
      </c>
      <c r="R51" s="40">
        <f t="shared" si="21"/>
        <v>4</v>
      </c>
      <c r="S51" s="40">
        <f t="shared" si="22"/>
        <v>20.9</v>
      </c>
      <c r="T51" s="40">
        <f t="shared" si="23"/>
        <v>2.6</v>
      </c>
      <c r="U51" s="40">
        <f t="shared" si="24"/>
        <v>3.3</v>
      </c>
      <c r="V51" s="40">
        <f t="shared" si="25"/>
        <v>39.4</v>
      </c>
      <c r="W51" s="40">
        <f t="shared" si="26"/>
        <v>19</v>
      </c>
      <c r="X51" s="40">
        <f t="shared" si="27"/>
        <v>1.9</v>
      </c>
      <c r="Y51" s="40">
        <f t="shared" si="28"/>
        <v>0.2</v>
      </c>
      <c r="Z51" s="40"/>
    </row>
    <row r="52" spans="2:26">
      <c r="B52" s="77"/>
      <c r="C52" s="77"/>
      <c r="D52" s="74" t="s">
        <v>218</v>
      </c>
      <c r="E52" s="40">
        <f t="shared" si="9"/>
        <v>5.7</v>
      </c>
      <c r="F52" s="40">
        <f t="shared" si="10"/>
        <v>0.2</v>
      </c>
      <c r="G52" s="40">
        <f t="shared" si="11"/>
        <v>16.600000000000001</v>
      </c>
      <c r="H52" s="40">
        <f t="shared" si="12"/>
        <v>7.7</v>
      </c>
      <c r="I52" s="40">
        <f t="shared" si="13"/>
        <v>1.2</v>
      </c>
      <c r="J52" s="40">
        <f t="shared" si="14"/>
        <v>2.1</v>
      </c>
      <c r="K52" s="40">
        <f t="shared" si="15"/>
        <v>45.8</v>
      </c>
      <c r="L52" s="40">
        <f t="shared" si="16"/>
        <v>19.100000000000001</v>
      </c>
      <c r="M52" s="40">
        <f t="shared" si="17"/>
        <v>1.4</v>
      </c>
      <c r="N52" s="94">
        <f t="shared" si="18"/>
        <v>0.1</v>
      </c>
      <c r="P52" s="40">
        <f t="shared" si="19"/>
        <v>5.7</v>
      </c>
      <c r="Q52" s="40">
        <f t="shared" si="20"/>
        <v>0.2</v>
      </c>
      <c r="R52" s="40">
        <f t="shared" si="21"/>
        <v>16.600000000000001</v>
      </c>
      <c r="S52" s="40">
        <f t="shared" si="22"/>
        <v>7.7</v>
      </c>
      <c r="T52" s="40">
        <f t="shared" si="23"/>
        <v>1.2</v>
      </c>
      <c r="U52" s="40">
        <f t="shared" si="24"/>
        <v>2.1</v>
      </c>
      <c r="V52" s="40">
        <f t="shared" si="25"/>
        <v>45.8</v>
      </c>
      <c r="W52" s="40">
        <f t="shared" si="26"/>
        <v>19.100000000000001</v>
      </c>
      <c r="X52" s="40">
        <f t="shared" si="27"/>
        <v>1.4</v>
      </c>
      <c r="Y52" s="40">
        <f t="shared" si="28"/>
        <v>0.1</v>
      </c>
      <c r="Z52" s="40"/>
    </row>
    <row r="53" spans="2:26" ht="15" thickBot="1">
      <c r="B53" s="99"/>
      <c r="C53" s="99"/>
      <c r="D53" s="75" t="s">
        <v>219</v>
      </c>
      <c r="E53" s="40">
        <f t="shared" si="9"/>
        <v>6.4</v>
      </c>
      <c r="F53" s="40">
        <f t="shared" si="10"/>
        <v>0.4</v>
      </c>
      <c r="G53" s="40">
        <f t="shared" si="11"/>
        <v>5.9</v>
      </c>
      <c r="H53" s="40">
        <f t="shared" si="12"/>
        <v>14.8</v>
      </c>
      <c r="I53" s="40">
        <f t="shared" si="13"/>
        <v>2.6</v>
      </c>
      <c r="J53" s="40">
        <f t="shared" si="14"/>
        <v>3.7</v>
      </c>
      <c r="K53" s="40">
        <f t="shared" si="15"/>
        <v>32.700000000000003</v>
      </c>
      <c r="L53" s="40">
        <f t="shared" si="16"/>
        <v>19.100000000000001</v>
      </c>
      <c r="M53" s="40">
        <f t="shared" si="17"/>
        <v>14.1</v>
      </c>
      <c r="N53" s="94">
        <f t="shared" si="18"/>
        <v>0.4</v>
      </c>
      <c r="P53" s="40">
        <f t="shared" si="19"/>
        <v>6.4</v>
      </c>
      <c r="Q53" s="40">
        <f t="shared" si="20"/>
        <v>0.4</v>
      </c>
      <c r="R53" s="40">
        <f t="shared" si="21"/>
        <v>5.9</v>
      </c>
      <c r="S53" s="40">
        <f t="shared" si="22"/>
        <v>14.8</v>
      </c>
      <c r="T53" s="40">
        <f t="shared" si="23"/>
        <v>2.6</v>
      </c>
      <c r="U53" s="40">
        <f t="shared" si="24"/>
        <v>3.7</v>
      </c>
      <c r="V53" s="40">
        <f t="shared" si="25"/>
        <v>32.700000000000003</v>
      </c>
      <c r="W53" s="40">
        <f t="shared" si="26"/>
        <v>19.100000000000001</v>
      </c>
      <c r="X53" s="40">
        <f t="shared" si="27"/>
        <v>14.1</v>
      </c>
      <c r="Y53" s="40">
        <f t="shared" si="28"/>
        <v>0.4</v>
      </c>
      <c r="Z53" s="40"/>
    </row>
    <row r="54" spans="2:26" s="93" customFormat="1"/>
    <row r="55" spans="2:26" ht="15" thickBot="1">
      <c r="E55" s="94">
        <v>9.1</v>
      </c>
      <c r="F55" s="95">
        <v>1.3</v>
      </c>
      <c r="G55" s="95">
        <v>12.7</v>
      </c>
      <c r="H55" s="95">
        <v>10.1</v>
      </c>
      <c r="I55" s="95">
        <v>9</v>
      </c>
      <c r="J55" s="95">
        <v>2.4</v>
      </c>
      <c r="K55" s="95">
        <v>37.9</v>
      </c>
      <c r="L55" s="95">
        <v>11.4</v>
      </c>
      <c r="M55" s="95">
        <v>5.5</v>
      </c>
      <c r="N55" s="95">
        <v>0.6</v>
      </c>
      <c r="O55" s="40">
        <f>SUM(E55:N55)</f>
        <v>100</v>
      </c>
    </row>
    <row r="56" spans="2:26">
      <c r="B56" s="77"/>
      <c r="C56" s="77"/>
      <c r="D56" s="73" t="s">
        <v>215</v>
      </c>
      <c r="E56" s="95">
        <v>10.4</v>
      </c>
      <c r="F56" s="95">
        <v>0.8</v>
      </c>
      <c r="G56" s="95">
        <v>10.4</v>
      </c>
      <c r="H56" s="95">
        <v>10.1</v>
      </c>
      <c r="I56" s="95">
        <v>7.5</v>
      </c>
      <c r="J56" s="95">
        <v>1.8</v>
      </c>
      <c r="K56" s="95">
        <v>42.6</v>
      </c>
      <c r="L56" s="95">
        <v>9.8000000000000007</v>
      </c>
      <c r="M56" s="95">
        <v>5.6</v>
      </c>
      <c r="N56" s="95">
        <v>1</v>
      </c>
      <c r="O56" s="40">
        <f>SUM(E56:N56)</f>
        <v>100</v>
      </c>
    </row>
    <row r="57" spans="2:26">
      <c r="B57" s="77"/>
      <c r="C57" s="77"/>
      <c r="D57" s="74" t="s">
        <v>217</v>
      </c>
      <c r="E57" s="95">
        <v>8.6999999999999993</v>
      </c>
      <c r="F57" s="95">
        <v>2.7</v>
      </c>
      <c r="G57" s="95">
        <v>10.9</v>
      </c>
      <c r="H57" s="95">
        <v>13.6</v>
      </c>
      <c r="I57" s="95">
        <v>8.4</v>
      </c>
      <c r="J57" s="95">
        <v>2.2000000000000002</v>
      </c>
      <c r="K57" s="95">
        <v>38.799999999999997</v>
      </c>
      <c r="L57" s="95">
        <v>11.4</v>
      </c>
      <c r="M57" s="95">
        <v>2.8</v>
      </c>
      <c r="N57" s="95">
        <v>0.5</v>
      </c>
      <c r="O57" s="40">
        <f>SUM(E57:N57)</f>
        <v>100</v>
      </c>
    </row>
    <row r="58" spans="2:26">
      <c r="B58" s="77"/>
      <c r="C58" s="77"/>
      <c r="D58" s="74" t="s">
        <v>218</v>
      </c>
      <c r="E58" s="95">
        <v>9.8000000000000007</v>
      </c>
      <c r="F58" s="95">
        <v>0.8</v>
      </c>
      <c r="G58" s="95">
        <v>22.7</v>
      </c>
      <c r="H58" s="95">
        <v>5.9</v>
      </c>
      <c r="I58" s="95">
        <v>7.3</v>
      </c>
      <c r="J58" s="95">
        <v>2.1</v>
      </c>
      <c r="K58" s="95">
        <v>36.6</v>
      </c>
      <c r="L58" s="95">
        <v>11.6</v>
      </c>
      <c r="M58" s="95">
        <v>2.7</v>
      </c>
      <c r="N58" s="95">
        <v>0.5</v>
      </c>
      <c r="O58" s="40">
        <f>SUM(E58:N58)</f>
        <v>100</v>
      </c>
    </row>
    <row r="59" spans="2:26">
      <c r="B59" s="77"/>
      <c r="C59" s="77"/>
      <c r="D59" s="74" t="s">
        <v>219</v>
      </c>
      <c r="E59" s="95">
        <v>8.1999999999999993</v>
      </c>
      <c r="F59" s="95">
        <v>0.9</v>
      </c>
      <c r="G59" s="95">
        <v>8.6</v>
      </c>
      <c r="H59" s="95">
        <v>10.199999999999999</v>
      </c>
      <c r="I59" s="95">
        <v>11.6</v>
      </c>
      <c r="J59" s="95">
        <v>2.9</v>
      </c>
      <c r="K59" s="95">
        <v>35.299999999999997</v>
      </c>
      <c r="L59" s="95">
        <v>12.3</v>
      </c>
      <c r="M59" s="95">
        <v>9.5</v>
      </c>
      <c r="N59" s="95">
        <v>0.5</v>
      </c>
      <c r="O59" s="40">
        <f t="shared" ref="O59:O79" si="29">N59+M59+L59+K59+J59+I59+H59+G59+F59+E59</f>
        <v>100</v>
      </c>
    </row>
    <row r="60" spans="2:26" ht="15" thickBot="1">
      <c r="B60" s="77"/>
      <c r="C60" s="77"/>
      <c r="D60" s="78"/>
      <c r="E60" s="95">
        <v>19.3</v>
      </c>
      <c r="F60" s="95">
        <v>1.3</v>
      </c>
      <c r="G60" s="95">
        <v>61.3</v>
      </c>
      <c r="H60" s="95">
        <v>0.4</v>
      </c>
      <c r="I60" s="95">
        <v>2.2000000000000002</v>
      </c>
      <c r="J60" s="95">
        <v>0.6</v>
      </c>
      <c r="K60" s="95">
        <v>11.2</v>
      </c>
      <c r="L60" s="95">
        <v>3.6</v>
      </c>
      <c r="M60" s="95">
        <v>0</v>
      </c>
      <c r="N60" s="95">
        <v>0.1</v>
      </c>
      <c r="O60" s="40">
        <f t="shared" si="29"/>
        <v>100</v>
      </c>
    </row>
    <row r="61" spans="2:26">
      <c r="B61" s="96" t="s">
        <v>215</v>
      </c>
      <c r="C61" s="96" t="s">
        <v>216</v>
      </c>
      <c r="D61" s="73" t="s">
        <v>215</v>
      </c>
      <c r="E61" s="95">
        <v>27.8</v>
      </c>
      <c r="F61" s="95">
        <v>2</v>
      </c>
      <c r="G61" s="95">
        <v>50.1</v>
      </c>
      <c r="H61" s="95">
        <v>0.3</v>
      </c>
      <c r="I61" s="95">
        <v>2.6</v>
      </c>
      <c r="J61" s="95">
        <v>0.3</v>
      </c>
      <c r="K61" s="95">
        <v>10.1</v>
      </c>
      <c r="L61" s="95">
        <v>6.8</v>
      </c>
      <c r="M61" s="95">
        <v>0</v>
      </c>
      <c r="N61" s="95">
        <v>0</v>
      </c>
      <c r="O61" s="40">
        <f t="shared" si="29"/>
        <v>100</v>
      </c>
    </row>
    <row r="62" spans="2:26">
      <c r="B62" s="77"/>
      <c r="C62" s="77"/>
      <c r="D62" s="74" t="s">
        <v>217</v>
      </c>
      <c r="E62" s="95">
        <v>20.2</v>
      </c>
      <c r="F62" s="95">
        <v>1</v>
      </c>
      <c r="G62" s="95">
        <v>60</v>
      </c>
      <c r="H62" s="95">
        <v>0.2</v>
      </c>
      <c r="I62" s="95">
        <v>2.6</v>
      </c>
      <c r="J62" s="95">
        <v>0.6</v>
      </c>
      <c r="K62" s="95">
        <v>11.2</v>
      </c>
      <c r="L62" s="95">
        <v>4.0999999999999996</v>
      </c>
      <c r="M62" s="95">
        <v>0</v>
      </c>
      <c r="N62" s="95">
        <v>0.1</v>
      </c>
      <c r="O62" s="40">
        <f t="shared" si="29"/>
        <v>100</v>
      </c>
    </row>
    <row r="63" spans="2:26">
      <c r="B63" s="77"/>
      <c r="C63" s="77"/>
      <c r="D63" s="74" t="s">
        <v>218</v>
      </c>
      <c r="E63" s="95">
        <v>16</v>
      </c>
      <c r="F63" s="95">
        <v>1.3</v>
      </c>
      <c r="G63" s="95">
        <v>68.3</v>
      </c>
      <c r="H63" s="95">
        <v>0.2</v>
      </c>
      <c r="I63" s="95">
        <v>1.4</v>
      </c>
      <c r="J63" s="95">
        <v>0.6</v>
      </c>
      <c r="K63" s="95">
        <v>8.6</v>
      </c>
      <c r="L63" s="95">
        <v>3.5</v>
      </c>
      <c r="M63" s="95">
        <v>0</v>
      </c>
      <c r="N63" s="95">
        <v>0.1</v>
      </c>
      <c r="O63" s="40">
        <f t="shared" si="29"/>
        <v>100</v>
      </c>
    </row>
    <row r="64" spans="2:26">
      <c r="B64" s="77"/>
      <c r="C64" s="77"/>
      <c r="D64" s="74" t="s">
        <v>219</v>
      </c>
      <c r="E64" s="95">
        <v>17.600000000000001</v>
      </c>
      <c r="F64" s="95">
        <v>1.3</v>
      </c>
      <c r="G64" s="95">
        <v>58.5</v>
      </c>
      <c r="H64" s="95">
        <v>1</v>
      </c>
      <c r="I64" s="95">
        <v>2.8</v>
      </c>
      <c r="J64" s="95">
        <v>0.8</v>
      </c>
      <c r="K64" s="95">
        <v>17.399999999999999</v>
      </c>
      <c r="L64" s="95">
        <v>0.5</v>
      </c>
      <c r="M64" s="95">
        <v>0</v>
      </c>
      <c r="N64" s="95">
        <v>0.1</v>
      </c>
      <c r="O64" s="40">
        <f t="shared" si="29"/>
        <v>100</v>
      </c>
    </row>
    <row r="65" spans="2:15">
      <c r="B65" s="77"/>
      <c r="C65" s="77"/>
      <c r="D65" s="74"/>
      <c r="E65" s="95">
        <v>32.700000000000003</v>
      </c>
      <c r="F65" s="95">
        <v>2.6</v>
      </c>
      <c r="G65" s="95">
        <v>21.1</v>
      </c>
      <c r="H65" s="95">
        <v>13.4</v>
      </c>
      <c r="I65" s="95">
        <v>8.6</v>
      </c>
      <c r="J65" s="95">
        <v>0.5</v>
      </c>
      <c r="K65" s="95">
        <v>18.7</v>
      </c>
      <c r="L65" s="95">
        <v>0.6</v>
      </c>
      <c r="M65" s="95">
        <v>0.4</v>
      </c>
      <c r="N65" s="95">
        <v>1.4</v>
      </c>
      <c r="O65" s="40">
        <f t="shared" si="29"/>
        <v>100</v>
      </c>
    </row>
    <row r="66" spans="2:15">
      <c r="B66" s="97" t="s">
        <v>217</v>
      </c>
      <c r="C66" s="97" t="s">
        <v>216</v>
      </c>
      <c r="D66" s="74" t="s">
        <v>215</v>
      </c>
      <c r="E66" s="95">
        <v>30</v>
      </c>
      <c r="F66" s="95">
        <v>2.2000000000000002</v>
      </c>
      <c r="G66" s="95">
        <v>12.9</v>
      </c>
      <c r="H66" s="95">
        <v>25.2</v>
      </c>
      <c r="I66" s="95">
        <v>8.3000000000000007</v>
      </c>
      <c r="J66" s="95">
        <v>0.3</v>
      </c>
      <c r="K66" s="95">
        <v>15.4</v>
      </c>
      <c r="L66" s="95">
        <v>2.1</v>
      </c>
      <c r="M66" s="95">
        <v>0.2</v>
      </c>
      <c r="N66" s="95">
        <v>3.4</v>
      </c>
      <c r="O66" s="40">
        <f t="shared" si="29"/>
        <v>100</v>
      </c>
    </row>
    <row r="67" spans="2:15">
      <c r="B67" s="77"/>
      <c r="C67" s="77"/>
      <c r="D67" s="74" t="s">
        <v>217</v>
      </c>
      <c r="E67" s="95">
        <v>30.9</v>
      </c>
      <c r="F67" s="95">
        <v>3.2</v>
      </c>
      <c r="G67" s="95">
        <v>19.2</v>
      </c>
      <c r="H67" s="95">
        <v>13.2</v>
      </c>
      <c r="I67" s="95">
        <v>11</v>
      </c>
      <c r="J67" s="95">
        <v>0.7</v>
      </c>
      <c r="K67" s="95">
        <v>20.5</v>
      </c>
      <c r="L67" s="95">
        <v>0.2</v>
      </c>
      <c r="M67" s="95">
        <v>0.3</v>
      </c>
      <c r="N67" s="95">
        <v>0.8</v>
      </c>
      <c r="O67" s="40">
        <f t="shared" si="29"/>
        <v>100</v>
      </c>
    </row>
    <row r="68" spans="2:15">
      <c r="B68" s="77"/>
      <c r="C68" s="77"/>
      <c r="D68" s="74" t="s">
        <v>218</v>
      </c>
      <c r="E68" s="95">
        <v>33.799999999999997</v>
      </c>
      <c r="F68" s="95">
        <v>2.5</v>
      </c>
      <c r="G68" s="95">
        <v>34.799999999999997</v>
      </c>
      <c r="H68" s="95">
        <v>5.9</v>
      </c>
      <c r="I68" s="95">
        <v>5.0999999999999996</v>
      </c>
      <c r="J68" s="95">
        <v>0.4</v>
      </c>
      <c r="K68" s="95">
        <v>16.7</v>
      </c>
      <c r="L68" s="95">
        <v>0.2</v>
      </c>
      <c r="M68" s="95">
        <v>0.3</v>
      </c>
      <c r="N68" s="95">
        <v>0.3</v>
      </c>
      <c r="O68" s="40">
        <f t="shared" si="29"/>
        <v>100</v>
      </c>
    </row>
    <row r="69" spans="2:15">
      <c r="B69" s="77"/>
      <c r="C69" s="77"/>
      <c r="D69" s="74" t="s">
        <v>219</v>
      </c>
      <c r="E69" s="95">
        <v>35.799999999999997</v>
      </c>
      <c r="F69" s="95">
        <v>2.2000000000000002</v>
      </c>
      <c r="G69" s="95">
        <v>17.100000000000001</v>
      </c>
      <c r="H69" s="95">
        <v>10.4</v>
      </c>
      <c r="I69" s="95">
        <v>9.9</v>
      </c>
      <c r="J69" s="95">
        <v>0.7</v>
      </c>
      <c r="K69" s="95">
        <v>22</v>
      </c>
      <c r="L69" s="95">
        <v>0</v>
      </c>
      <c r="M69" s="95">
        <v>0.7</v>
      </c>
      <c r="N69" s="95">
        <v>1.2</v>
      </c>
      <c r="O69" s="40">
        <f t="shared" si="29"/>
        <v>100</v>
      </c>
    </row>
    <row r="70" spans="2:15">
      <c r="B70" s="77"/>
      <c r="C70" s="77"/>
      <c r="D70" s="74"/>
      <c r="E70" s="95">
        <v>0.1</v>
      </c>
      <c r="F70" s="95">
        <v>0.6</v>
      </c>
      <c r="G70" s="95">
        <v>7.2</v>
      </c>
      <c r="H70" s="95">
        <v>5</v>
      </c>
      <c r="I70" s="95">
        <v>20.5</v>
      </c>
      <c r="J70" s="95">
        <v>3</v>
      </c>
      <c r="K70" s="95">
        <v>48.4</v>
      </c>
      <c r="L70" s="95">
        <v>8.1999999999999993</v>
      </c>
      <c r="M70" s="95">
        <v>6.2</v>
      </c>
      <c r="N70" s="95">
        <v>0.8</v>
      </c>
      <c r="O70" s="40">
        <f t="shared" si="29"/>
        <v>100</v>
      </c>
    </row>
    <row r="71" spans="2:15">
      <c r="B71" s="97" t="s">
        <v>218</v>
      </c>
      <c r="C71" s="97" t="s">
        <v>216</v>
      </c>
      <c r="D71" s="74" t="s">
        <v>215</v>
      </c>
      <c r="E71" s="95">
        <v>0</v>
      </c>
      <c r="F71" s="95">
        <v>0.8</v>
      </c>
      <c r="G71" s="95">
        <v>9.4</v>
      </c>
      <c r="H71" s="95">
        <v>5.6</v>
      </c>
      <c r="I71" s="95">
        <v>14.6</v>
      </c>
      <c r="J71" s="95">
        <v>4.0999999999999996</v>
      </c>
      <c r="K71" s="95">
        <v>51.3</v>
      </c>
      <c r="L71" s="95">
        <v>8.8000000000000007</v>
      </c>
      <c r="M71" s="95">
        <v>4.7</v>
      </c>
      <c r="N71" s="95">
        <v>0.7</v>
      </c>
      <c r="O71" s="40">
        <f t="shared" si="29"/>
        <v>100</v>
      </c>
    </row>
    <row r="72" spans="2:15">
      <c r="B72" s="77"/>
      <c r="C72" s="77"/>
      <c r="D72" s="74" t="s">
        <v>217</v>
      </c>
      <c r="E72" s="95">
        <v>0.1</v>
      </c>
      <c r="F72" s="95">
        <v>0.5</v>
      </c>
      <c r="G72" s="95">
        <v>5.7</v>
      </c>
      <c r="H72" s="95">
        <v>6</v>
      </c>
      <c r="I72" s="95">
        <v>17.3</v>
      </c>
      <c r="J72" s="95">
        <v>2</v>
      </c>
      <c r="K72" s="95">
        <v>54.1</v>
      </c>
      <c r="L72" s="95">
        <v>7.4</v>
      </c>
      <c r="M72" s="95">
        <v>6.1</v>
      </c>
      <c r="N72" s="95">
        <v>0.8</v>
      </c>
      <c r="O72" s="40">
        <f t="shared" si="29"/>
        <v>100</v>
      </c>
    </row>
    <row r="73" spans="2:15">
      <c r="B73" s="77"/>
      <c r="C73" s="77"/>
      <c r="D73" s="74" t="s">
        <v>218</v>
      </c>
      <c r="E73" s="95">
        <v>0.4</v>
      </c>
      <c r="F73" s="95">
        <v>0.6</v>
      </c>
      <c r="G73" s="95">
        <v>10.3</v>
      </c>
      <c r="H73" s="95">
        <v>5</v>
      </c>
      <c r="I73" s="95">
        <v>19.8</v>
      </c>
      <c r="J73" s="95">
        <v>3.5</v>
      </c>
      <c r="K73" s="95">
        <v>42.8</v>
      </c>
      <c r="L73" s="95">
        <v>9.1999999999999993</v>
      </c>
      <c r="M73" s="95">
        <v>7.1</v>
      </c>
      <c r="N73" s="95">
        <v>1.3</v>
      </c>
      <c r="O73" s="40">
        <f t="shared" si="29"/>
        <v>100</v>
      </c>
    </row>
    <row r="74" spans="2:15">
      <c r="B74" s="77"/>
      <c r="C74" s="77"/>
      <c r="D74" s="74" t="s">
        <v>219</v>
      </c>
      <c r="E74" s="95">
        <v>0</v>
      </c>
      <c r="F74" s="95">
        <v>0.7</v>
      </c>
      <c r="G74" s="95">
        <v>4.8</v>
      </c>
      <c r="H74" s="95">
        <v>3.9</v>
      </c>
      <c r="I74" s="95">
        <v>27</v>
      </c>
      <c r="J74" s="95">
        <v>2.9</v>
      </c>
      <c r="K74" s="95">
        <v>46</v>
      </c>
      <c r="L74" s="95">
        <v>7.6</v>
      </c>
      <c r="M74" s="95">
        <v>6.6</v>
      </c>
      <c r="N74" s="95">
        <v>0.5</v>
      </c>
      <c r="O74" s="40">
        <f t="shared" si="29"/>
        <v>100</v>
      </c>
    </row>
    <row r="75" spans="2:15">
      <c r="B75" s="77"/>
      <c r="C75" s="77"/>
      <c r="D75" s="74"/>
      <c r="E75" s="95">
        <v>6.3</v>
      </c>
      <c r="F75" s="95">
        <v>1.2</v>
      </c>
      <c r="G75" s="95">
        <v>7.8</v>
      </c>
      <c r="H75" s="95">
        <v>13.6</v>
      </c>
      <c r="I75" s="95">
        <v>2.2999999999999998</v>
      </c>
      <c r="J75" s="95">
        <v>2.7</v>
      </c>
      <c r="K75" s="95">
        <v>40.5</v>
      </c>
      <c r="L75" s="95">
        <v>18</v>
      </c>
      <c r="M75" s="95">
        <v>7.3</v>
      </c>
      <c r="N75" s="95">
        <v>0.3</v>
      </c>
      <c r="O75" s="40">
        <f t="shared" si="29"/>
        <v>100</v>
      </c>
    </row>
    <row r="76" spans="2:15" ht="15" thickBot="1">
      <c r="B76" s="98" t="s">
        <v>219</v>
      </c>
      <c r="C76" s="98" t="s">
        <v>216</v>
      </c>
      <c r="D76" s="74" t="s">
        <v>215</v>
      </c>
      <c r="E76" s="95">
        <v>8.9</v>
      </c>
      <c r="F76" s="95">
        <v>0.1</v>
      </c>
      <c r="G76" s="95">
        <v>6.3</v>
      </c>
      <c r="H76" s="95">
        <v>8.6</v>
      </c>
      <c r="I76" s="95">
        <v>2.5</v>
      </c>
      <c r="J76" s="95">
        <v>0.9</v>
      </c>
      <c r="K76" s="95">
        <v>49.7</v>
      </c>
      <c r="L76" s="95">
        <v>13.8</v>
      </c>
      <c r="M76" s="95">
        <v>8.9</v>
      </c>
      <c r="N76" s="95">
        <v>0.3</v>
      </c>
      <c r="O76" s="40">
        <f t="shared" si="29"/>
        <v>100</v>
      </c>
    </row>
    <row r="77" spans="2:15">
      <c r="B77" s="77"/>
      <c r="C77" s="77"/>
      <c r="D77" s="74" t="s">
        <v>217</v>
      </c>
      <c r="E77" s="95">
        <v>4.5999999999999996</v>
      </c>
      <c r="F77" s="95">
        <v>4.0999999999999996</v>
      </c>
      <c r="G77" s="95">
        <v>4</v>
      </c>
      <c r="H77" s="95">
        <v>20.9</v>
      </c>
      <c r="I77" s="95">
        <v>2.6</v>
      </c>
      <c r="J77" s="95">
        <v>3.3</v>
      </c>
      <c r="K77" s="95">
        <v>39.4</v>
      </c>
      <c r="L77" s="95">
        <v>19</v>
      </c>
      <c r="M77" s="95">
        <v>1.9</v>
      </c>
      <c r="N77" s="95">
        <v>0.2</v>
      </c>
      <c r="O77" s="40">
        <f t="shared" si="29"/>
        <v>100</v>
      </c>
    </row>
    <row r="78" spans="2:15">
      <c r="B78" s="77"/>
      <c r="C78" s="77"/>
      <c r="D78" s="74" t="s">
        <v>218</v>
      </c>
      <c r="E78" s="95">
        <v>5.7</v>
      </c>
      <c r="F78" s="95">
        <v>0.2</v>
      </c>
      <c r="G78" s="95">
        <v>16.600000000000001</v>
      </c>
      <c r="H78" s="95">
        <v>7.7</v>
      </c>
      <c r="I78" s="95">
        <v>1.2</v>
      </c>
      <c r="J78" s="95">
        <v>2.1</v>
      </c>
      <c r="K78" s="95">
        <v>45.8</v>
      </c>
      <c r="L78" s="95">
        <v>19.100000000000001</v>
      </c>
      <c r="M78" s="95">
        <v>1.4</v>
      </c>
      <c r="N78" s="95">
        <v>0.2</v>
      </c>
      <c r="O78" s="40">
        <f t="shared" si="29"/>
        <v>100</v>
      </c>
    </row>
    <row r="79" spans="2:15" ht="15" thickBot="1">
      <c r="B79" s="99"/>
      <c r="C79" s="99"/>
      <c r="D79" s="75" t="s">
        <v>219</v>
      </c>
      <c r="E79" s="95">
        <v>6.4</v>
      </c>
      <c r="F79" s="95">
        <v>0.4</v>
      </c>
      <c r="G79" s="95">
        <v>5.9</v>
      </c>
      <c r="H79" s="95">
        <v>14.8</v>
      </c>
      <c r="I79" s="95">
        <v>2.6</v>
      </c>
      <c r="J79" s="95">
        <v>3.7</v>
      </c>
      <c r="K79" s="95">
        <v>32.700000000000003</v>
      </c>
      <c r="L79" s="95">
        <v>19.100000000000001</v>
      </c>
      <c r="M79" s="95">
        <v>14.1</v>
      </c>
      <c r="N79" s="95">
        <v>0.3</v>
      </c>
      <c r="O79" s="40">
        <f t="shared" si="29"/>
        <v>100</v>
      </c>
    </row>
  </sheetData>
  <mergeCells count="10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Y112"/>
  <sheetViews>
    <sheetView rightToLeft="1" topLeftCell="B81" workbookViewId="0">
      <selection activeCell="E84" sqref="E84:Q112"/>
    </sheetView>
  </sheetViews>
  <sheetFormatPr defaultRowHeight="14.25"/>
  <cols>
    <col min="1" max="1" width="11.125" customWidth="1"/>
    <col min="5" max="5" width="9.625" bestFit="1" customWidth="1"/>
    <col min="6" max="6" width="9.125" bestFit="1" customWidth="1"/>
    <col min="7" max="7" width="9.375" bestFit="1" customWidth="1"/>
    <col min="8" max="8" width="7.875" customWidth="1"/>
    <col min="9" max="13" width="8.375" customWidth="1"/>
    <col min="14" max="14" width="11.125" customWidth="1"/>
    <col min="15" max="15" width="11.25" bestFit="1" customWidth="1"/>
  </cols>
  <sheetData>
    <row r="1" spans="1:15" ht="24.75" thickBot="1">
      <c r="A1" s="1550" t="s">
        <v>84</v>
      </c>
      <c r="B1" s="1551"/>
      <c r="C1" s="1551"/>
      <c r="D1" s="1552"/>
      <c r="E1" s="100" t="s">
        <v>220</v>
      </c>
      <c r="F1" s="101" t="s">
        <v>221</v>
      </c>
      <c r="G1" s="101" t="s">
        <v>222</v>
      </c>
      <c r="H1" s="101" t="s">
        <v>223</v>
      </c>
      <c r="I1" s="101" t="s">
        <v>224</v>
      </c>
      <c r="J1" s="101" t="s">
        <v>225</v>
      </c>
      <c r="K1" s="101" t="s">
        <v>226</v>
      </c>
      <c r="L1" s="101" t="s">
        <v>227</v>
      </c>
      <c r="M1" s="101" t="s">
        <v>228</v>
      </c>
      <c r="N1" s="102" t="s">
        <v>229</v>
      </c>
      <c r="O1" s="103"/>
    </row>
    <row r="2" spans="1:15" ht="15" thickBot="1">
      <c r="A2" s="1544"/>
      <c r="B2" s="1549"/>
      <c r="C2" s="1549"/>
      <c r="D2" s="1553"/>
      <c r="E2" s="104" t="s">
        <v>213</v>
      </c>
      <c r="F2" s="105" t="s">
        <v>213</v>
      </c>
      <c r="G2" s="105" t="s">
        <v>213</v>
      </c>
      <c r="H2" s="105" t="s">
        <v>213</v>
      </c>
      <c r="I2" s="105" t="s">
        <v>213</v>
      </c>
      <c r="J2" s="105" t="s">
        <v>213</v>
      </c>
      <c r="K2" s="105" t="s">
        <v>213</v>
      </c>
      <c r="L2" s="105" t="s">
        <v>213</v>
      </c>
      <c r="M2" s="105" t="s">
        <v>213</v>
      </c>
      <c r="N2" s="106" t="s">
        <v>213</v>
      </c>
      <c r="O2" s="103"/>
    </row>
    <row r="3" spans="1:15" ht="15" thickBot="1">
      <c r="A3" s="110"/>
      <c r="B3" s="111"/>
      <c r="C3" s="111"/>
      <c r="D3" s="112"/>
      <c r="E3" s="117">
        <f>E4+E5+E6+E7</f>
        <v>141516</v>
      </c>
      <c r="F3" s="117">
        <f t="shared" ref="F3:N3" si="0">F4+F5+F6+F7</f>
        <v>28816</v>
      </c>
      <c r="G3" s="117">
        <f t="shared" si="0"/>
        <v>140183</v>
      </c>
      <c r="H3" s="117">
        <f t="shared" si="0"/>
        <v>143482</v>
      </c>
      <c r="I3" s="117">
        <f t="shared" si="0"/>
        <v>125626</v>
      </c>
      <c r="J3" s="117">
        <f t="shared" si="0"/>
        <v>35469</v>
      </c>
      <c r="K3" s="117">
        <f t="shared" si="0"/>
        <v>579429</v>
      </c>
      <c r="L3" s="117">
        <f t="shared" si="0"/>
        <v>165694</v>
      </c>
      <c r="M3" s="117">
        <f t="shared" si="0"/>
        <v>100256</v>
      </c>
      <c r="N3" s="117">
        <f t="shared" si="0"/>
        <v>7238</v>
      </c>
      <c r="O3" s="118">
        <f>N3+M3+L3+K3+J3+I3+H3+G3+F3+E3</f>
        <v>1467709</v>
      </c>
    </row>
    <row r="4" spans="1:15" ht="15" thickBot="1">
      <c r="A4" s="110"/>
      <c r="B4" s="111"/>
      <c r="C4" s="111"/>
      <c r="D4" s="107" t="s">
        <v>215</v>
      </c>
      <c r="E4" s="117">
        <f>E9+E14+E19+E24</f>
        <v>29254</v>
      </c>
      <c r="F4" s="117">
        <f t="shared" ref="F4:N4" si="1">F9+F14+F19+F24</f>
        <v>3446</v>
      </c>
      <c r="G4" s="117">
        <f t="shared" si="1"/>
        <v>19686</v>
      </c>
      <c r="H4" s="117">
        <f t="shared" si="1"/>
        <v>23047</v>
      </c>
      <c r="I4" s="117">
        <f t="shared" si="1"/>
        <v>23463</v>
      </c>
      <c r="J4" s="117">
        <f t="shared" si="1"/>
        <v>3927</v>
      </c>
      <c r="K4" s="117">
        <f t="shared" si="1"/>
        <v>133827</v>
      </c>
      <c r="L4" s="117">
        <f t="shared" si="1"/>
        <v>29672</v>
      </c>
      <c r="M4" s="117">
        <f t="shared" si="1"/>
        <v>11285</v>
      </c>
      <c r="N4" s="117">
        <f t="shared" si="1"/>
        <v>2027</v>
      </c>
      <c r="O4" s="118">
        <f t="shared" ref="O4:O27" si="2">N4+M4+L4+K4+J4+I4+H4+G4+F4+E4</f>
        <v>279634</v>
      </c>
    </row>
    <row r="5" spans="1:15" ht="15" thickBot="1">
      <c r="A5" s="110"/>
      <c r="B5" s="111"/>
      <c r="C5" s="111"/>
      <c r="D5" s="108" t="s">
        <v>217</v>
      </c>
      <c r="E5" s="117">
        <f t="shared" ref="E5:N7" si="3">E10+E15+E20+E25</f>
        <v>36185</v>
      </c>
      <c r="F5" s="117">
        <f t="shared" si="3"/>
        <v>16918</v>
      </c>
      <c r="G5" s="117">
        <f t="shared" si="3"/>
        <v>25350</v>
      </c>
      <c r="H5" s="117">
        <f t="shared" si="3"/>
        <v>51702</v>
      </c>
      <c r="I5" s="117">
        <f t="shared" si="3"/>
        <v>32475</v>
      </c>
      <c r="J5" s="117">
        <f t="shared" si="3"/>
        <v>10601</v>
      </c>
      <c r="K5" s="117">
        <f t="shared" si="3"/>
        <v>152095</v>
      </c>
      <c r="L5" s="117">
        <f t="shared" si="3"/>
        <v>41797</v>
      </c>
      <c r="M5" s="117">
        <f t="shared" si="3"/>
        <v>8323</v>
      </c>
      <c r="N5" s="117">
        <f t="shared" si="3"/>
        <v>1848</v>
      </c>
      <c r="O5" s="118">
        <f t="shared" si="2"/>
        <v>377294</v>
      </c>
    </row>
    <row r="6" spans="1:15" ht="15" thickBot="1">
      <c r="A6" s="110"/>
      <c r="B6" s="111"/>
      <c r="C6" s="111"/>
      <c r="D6" s="108" t="s">
        <v>218</v>
      </c>
      <c r="E6" s="117">
        <f t="shared" si="3"/>
        <v>35572</v>
      </c>
      <c r="F6" s="117">
        <f t="shared" si="3"/>
        <v>4115</v>
      </c>
      <c r="G6" s="117">
        <f t="shared" si="3"/>
        <v>58035</v>
      </c>
      <c r="H6" s="117">
        <f t="shared" si="3"/>
        <v>20579</v>
      </c>
      <c r="I6" s="117">
        <f t="shared" si="3"/>
        <v>25511</v>
      </c>
      <c r="J6" s="117">
        <f t="shared" si="3"/>
        <v>6723</v>
      </c>
      <c r="K6" s="117">
        <f t="shared" si="3"/>
        <v>130738</v>
      </c>
      <c r="L6" s="117">
        <f t="shared" si="3"/>
        <v>31257</v>
      </c>
      <c r="M6" s="117">
        <f t="shared" si="3"/>
        <v>7444</v>
      </c>
      <c r="N6" s="117">
        <f t="shared" si="3"/>
        <v>1290</v>
      </c>
      <c r="O6" s="118">
        <f t="shared" si="2"/>
        <v>321264</v>
      </c>
    </row>
    <row r="7" spans="1:15" ht="15" thickBot="1">
      <c r="A7" s="110"/>
      <c r="B7" s="111"/>
      <c r="C7" s="111"/>
      <c r="D7" s="108" t="s">
        <v>219</v>
      </c>
      <c r="E7" s="117">
        <f t="shared" si="3"/>
        <v>40505</v>
      </c>
      <c r="F7" s="117">
        <f t="shared" si="3"/>
        <v>4337</v>
      </c>
      <c r="G7" s="117">
        <f t="shared" si="3"/>
        <v>37112</v>
      </c>
      <c r="H7" s="117">
        <f t="shared" si="3"/>
        <v>48154</v>
      </c>
      <c r="I7" s="117">
        <f t="shared" si="3"/>
        <v>44177</v>
      </c>
      <c r="J7" s="117">
        <f t="shared" si="3"/>
        <v>14218</v>
      </c>
      <c r="K7" s="117">
        <f t="shared" si="3"/>
        <v>162769</v>
      </c>
      <c r="L7" s="117">
        <f t="shared" si="3"/>
        <v>62968</v>
      </c>
      <c r="M7" s="117">
        <f t="shared" si="3"/>
        <v>73204</v>
      </c>
      <c r="N7" s="117">
        <f t="shared" si="3"/>
        <v>2073</v>
      </c>
      <c r="O7" s="118">
        <f t="shared" si="2"/>
        <v>489517</v>
      </c>
    </row>
    <row r="8" spans="1:15" s="115" customFormat="1" ht="15" thickBot="1">
      <c r="A8" s="116"/>
      <c r="B8" s="113"/>
      <c r="C8" s="113"/>
      <c r="D8" s="114"/>
      <c r="E8" s="80">
        <f>E9+E10+E11+E12</f>
        <v>7439</v>
      </c>
      <c r="F8" s="80">
        <f t="shared" ref="F8:N8" si="4">F9+F10+F11+F12</f>
        <v>485</v>
      </c>
      <c r="G8" s="80">
        <f t="shared" si="4"/>
        <v>32056</v>
      </c>
      <c r="H8" s="80">
        <f t="shared" si="4"/>
        <v>223</v>
      </c>
      <c r="I8" s="80">
        <f t="shared" si="4"/>
        <v>930</v>
      </c>
      <c r="J8" s="80">
        <f t="shared" si="4"/>
        <v>199</v>
      </c>
      <c r="K8" s="80">
        <f t="shared" si="4"/>
        <v>4282</v>
      </c>
      <c r="L8" s="80">
        <f t="shared" si="4"/>
        <v>1308</v>
      </c>
      <c r="M8" s="80">
        <f t="shared" si="4"/>
        <v>5</v>
      </c>
      <c r="N8" s="80">
        <f t="shared" si="4"/>
        <v>25</v>
      </c>
      <c r="O8" s="119">
        <f t="shared" si="2"/>
        <v>46952</v>
      </c>
    </row>
    <row r="9" spans="1:15" ht="15" thickBot="1">
      <c r="A9" s="1542" t="s">
        <v>214</v>
      </c>
      <c r="B9" s="1545" t="s">
        <v>215</v>
      </c>
      <c r="C9" s="1545" t="s">
        <v>216</v>
      </c>
      <c r="D9" s="107" t="s">
        <v>215</v>
      </c>
      <c r="E9" s="120">
        <v>1473</v>
      </c>
      <c r="F9" s="121">
        <v>112</v>
      </c>
      <c r="G9" s="121">
        <v>3582</v>
      </c>
      <c r="H9" s="121">
        <v>92</v>
      </c>
      <c r="I9" s="121">
        <v>154</v>
      </c>
      <c r="J9" s="121">
        <v>16</v>
      </c>
      <c r="K9" s="121">
        <v>553</v>
      </c>
      <c r="L9" s="121">
        <v>363</v>
      </c>
      <c r="M9" s="121">
        <v>0</v>
      </c>
      <c r="N9" s="122">
        <v>2</v>
      </c>
      <c r="O9" s="118">
        <f t="shared" si="2"/>
        <v>6347</v>
      </c>
    </row>
    <row r="10" spans="1:15">
      <c r="A10" s="1543"/>
      <c r="B10" s="1546"/>
      <c r="C10" s="1546"/>
      <c r="D10" s="108" t="s">
        <v>217</v>
      </c>
      <c r="E10" s="123">
        <v>2414</v>
      </c>
      <c r="F10" s="124">
        <v>112</v>
      </c>
      <c r="G10" s="124">
        <v>9416</v>
      </c>
      <c r="H10" s="124">
        <v>23</v>
      </c>
      <c r="I10" s="124">
        <v>416</v>
      </c>
      <c r="J10" s="124">
        <v>61</v>
      </c>
      <c r="K10" s="124">
        <v>1351</v>
      </c>
      <c r="L10" s="124">
        <v>452</v>
      </c>
      <c r="M10" s="124">
        <v>5</v>
      </c>
      <c r="N10" s="125">
        <v>8</v>
      </c>
      <c r="O10" s="118">
        <f t="shared" si="2"/>
        <v>14258</v>
      </c>
    </row>
    <row r="11" spans="1:15">
      <c r="A11" s="1543"/>
      <c r="B11" s="1546"/>
      <c r="C11" s="1546"/>
      <c r="D11" s="108" t="s">
        <v>218</v>
      </c>
      <c r="E11" s="123">
        <v>2354</v>
      </c>
      <c r="F11" s="124">
        <v>171</v>
      </c>
      <c r="G11" s="124">
        <v>13708</v>
      </c>
      <c r="H11" s="124">
        <v>48</v>
      </c>
      <c r="I11" s="124">
        <v>181</v>
      </c>
      <c r="J11" s="124">
        <v>73</v>
      </c>
      <c r="K11" s="124">
        <v>1153</v>
      </c>
      <c r="L11" s="124">
        <v>441</v>
      </c>
      <c r="M11" s="124">
        <v>0</v>
      </c>
      <c r="N11" s="125">
        <v>10</v>
      </c>
      <c r="O11" s="118">
        <f t="shared" si="2"/>
        <v>18139</v>
      </c>
    </row>
    <row r="12" spans="1:15">
      <c r="A12" s="1543"/>
      <c r="B12" s="1546"/>
      <c r="C12" s="1546"/>
      <c r="D12" s="108" t="s">
        <v>219</v>
      </c>
      <c r="E12" s="123">
        <v>1198</v>
      </c>
      <c r="F12" s="124">
        <v>90</v>
      </c>
      <c r="G12" s="124">
        <v>5350</v>
      </c>
      <c r="H12" s="124">
        <v>60</v>
      </c>
      <c r="I12" s="124">
        <v>179</v>
      </c>
      <c r="J12" s="124">
        <v>49</v>
      </c>
      <c r="K12" s="124">
        <v>1225</v>
      </c>
      <c r="L12" s="124">
        <v>52</v>
      </c>
      <c r="M12" s="124">
        <v>0</v>
      </c>
      <c r="N12" s="125">
        <v>5</v>
      </c>
      <c r="O12" s="118">
        <f t="shared" si="2"/>
        <v>8208</v>
      </c>
    </row>
    <row r="13" spans="1:15" s="115" customFormat="1">
      <c r="A13" s="1543"/>
      <c r="B13" s="113"/>
      <c r="C13" s="113"/>
      <c r="D13" s="114"/>
      <c r="E13" s="87">
        <f>E14+E15+E16+E17</f>
        <v>103615</v>
      </c>
      <c r="F13" s="87">
        <f t="shared" ref="F13:N13" si="5">F14+F15+F16+F17</f>
        <v>12547</v>
      </c>
      <c r="G13" s="87">
        <f t="shared" si="5"/>
        <v>36780</v>
      </c>
      <c r="H13" s="87">
        <f t="shared" si="5"/>
        <v>20975</v>
      </c>
      <c r="I13" s="87">
        <f t="shared" si="5"/>
        <v>25618</v>
      </c>
      <c r="J13" s="87">
        <f t="shared" si="5"/>
        <v>1424</v>
      </c>
      <c r="K13" s="87">
        <f t="shared" si="5"/>
        <v>52995</v>
      </c>
      <c r="L13" s="87">
        <f t="shared" si="5"/>
        <v>1497</v>
      </c>
      <c r="M13" s="87">
        <f t="shared" si="5"/>
        <v>672</v>
      </c>
      <c r="N13" s="87">
        <f t="shared" si="5"/>
        <v>2083</v>
      </c>
      <c r="O13" s="119">
        <f t="shared" si="2"/>
        <v>258206</v>
      </c>
    </row>
    <row r="14" spans="1:15">
      <c r="A14" s="1543"/>
      <c r="B14" s="1547" t="s">
        <v>217</v>
      </c>
      <c r="C14" s="1547" t="s">
        <v>216</v>
      </c>
      <c r="D14" s="108" t="s">
        <v>215</v>
      </c>
      <c r="E14" s="123">
        <v>19626</v>
      </c>
      <c r="F14" s="124">
        <v>2708</v>
      </c>
      <c r="G14" s="124">
        <v>4363</v>
      </c>
      <c r="H14" s="124">
        <v>7330</v>
      </c>
      <c r="I14" s="124">
        <v>4470</v>
      </c>
      <c r="J14" s="124">
        <v>214</v>
      </c>
      <c r="K14" s="124">
        <v>10151</v>
      </c>
      <c r="L14" s="124">
        <v>1062</v>
      </c>
      <c r="M14" s="124">
        <v>105</v>
      </c>
      <c r="N14" s="125">
        <v>980</v>
      </c>
      <c r="O14" s="118">
        <f t="shared" si="2"/>
        <v>51009</v>
      </c>
    </row>
    <row r="15" spans="1:15">
      <c r="A15" s="1543"/>
      <c r="B15" s="1546"/>
      <c r="C15" s="1546"/>
      <c r="D15" s="108" t="s">
        <v>217</v>
      </c>
      <c r="E15" s="123">
        <v>28372</v>
      </c>
      <c r="F15" s="124">
        <v>3857</v>
      </c>
      <c r="G15" s="124">
        <v>7576</v>
      </c>
      <c r="H15" s="124">
        <v>5428</v>
      </c>
      <c r="I15" s="124">
        <v>9010</v>
      </c>
      <c r="J15" s="124">
        <v>742</v>
      </c>
      <c r="K15" s="124">
        <v>15126</v>
      </c>
      <c r="L15" s="124">
        <v>396</v>
      </c>
      <c r="M15" s="124">
        <v>151</v>
      </c>
      <c r="N15" s="125">
        <v>469</v>
      </c>
      <c r="O15" s="118">
        <f t="shared" si="2"/>
        <v>71127</v>
      </c>
    </row>
    <row r="16" spans="1:15">
      <c r="A16" s="1543"/>
      <c r="B16" s="1546"/>
      <c r="C16" s="1546"/>
      <c r="D16" s="108" t="s">
        <v>218</v>
      </c>
      <c r="E16" s="123">
        <v>27202</v>
      </c>
      <c r="F16" s="124">
        <v>3009</v>
      </c>
      <c r="G16" s="124">
        <v>16738</v>
      </c>
      <c r="H16" s="124">
        <v>3281</v>
      </c>
      <c r="I16" s="124">
        <v>5756</v>
      </c>
      <c r="J16" s="124">
        <v>243</v>
      </c>
      <c r="K16" s="124">
        <v>12067</v>
      </c>
      <c r="L16" s="124">
        <v>39</v>
      </c>
      <c r="M16" s="124">
        <v>114</v>
      </c>
      <c r="N16" s="125">
        <v>141</v>
      </c>
      <c r="O16" s="118">
        <f t="shared" si="2"/>
        <v>68590</v>
      </c>
    </row>
    <row r="17" spans="1:25">
      <c r="A17" s="1543"/>
      <c r="B17" s="1546"/>
      <c r="C17" s="1546"/>
      <c r="D17" s="108" t="s">
        <v>219</v>
      </c>
      <c r="E17" s="123">
        <v>28415</v>
      </c>
      <c r="F17" s="124">
        <v>2973</v>
      </c>
      <c r="G17" s="124">
        <v>8103</v>
      </c>
      <c r="H17" s="124">
        <v>4936</v>
      </c>
      <c r="I17" s="124">
        <v>6382</v>
      </c>
      <c r="J17" s="124">
        <v>225</v>
      </c>
      <c r="K17" s="124">
        <v>15651</v>
      </c>
      <c r="L17" s="124">
        <v>0</v>
      </c>
      <c r="M17" s="124">
        <v>302</v>
      </c>
      <c r="N17" s="125">
        <v>493</v>
      </c>
      <c r="O17" s="118">
        <f t="shared" si="2"/>
        <v>67480</v>
      </c>
    </row>
    <row r="18" spans="1:25" s="115" customFormat="1">
      <c r="A18" s="1543"/>
      <c r="B18" s="113"/>
      <c r="C18" s="113"/>
      <c r="D18" s="114"/>
      <c r="E18" s="87">
        <f>E19+E20+E21+E22</f>
        <v>661</v>
      </c>
      <c r="F18" s="87">
        <f t="shared" ref="F18:N18" si="6">F19+F20+F21+F22</f>
        <v>2066</v>
      </c>
      <c r="G18" s="87">
        <f t="shared" si="6"/>
        <v>20531</v>
      </c>
      <c r="H18" s="87">
        <f t="shared" si="6"/>
        <v>16957</v>
      </c>
      <c r="I18" s="87">
        <f t="shared" si="6"/>
        <v>78868</v>
      </c>
      <c r="J18" s="87">
        <f t="shared" si="6"/>
        <v>10537</v>
      </c>
      <c r="K18" s="87">
        <f t="shared" si="6"/>
        <v>178519</v>
      </c>
      <c r="L18" s="87">
        <f t="shared" si="6"/>
        <v>36090</v>
      </c>
      <c r="M18" s="87">
        <f t="shared" si="6"/>
        <v>18885</v>
      </c>
      <c r="N18" s="87">
        <f t="shared" si="6"/>
        <v>3010</v>
      </c>
      <c r="O18" s="119">
        <f t="shared" si="2"/>
        <v>366124</v>
      </c>
    </row>
    <row r="19" spans="1:25">
      <c r="A19" s="1543"/>
      <c r="B19" s="1547" t="s">
        <v>218</v>
      </c>
      <c r="C19" s="1547" t="s">
        <v>216</v>
      </c>
      <c r="D19" s="108" t="s">
        <v>215</v>
      </c>
      <c r="E19" s="123">
        <v>34</v>
      </c>
      <c r="F19" s="124">
        <v>445</v>
      </c>
      <c r="G19" s="124">
        <v>6063</v>
      </c>
      <c r="H19" s="124">
        <v>3970</v>
      </c>
      <c r="I19" s="124">
        <v>14637</v>
      </c>
      <c r="J19" s="124">
        <v>2508</v>
      </c>
      <c r="K19" s="124">
        <v>41964</v>
      </c>
      <c r="L19" s="124">
        <v>8574</v>
      </c>
      <c r="M19" s="124">
        <v>3927</v>
      </c>
      <c r="N19" s="125">
        <v>622</v>
      </c>
      <c r="O19" s="118">
        <f t="shared" si="2"/>
        <v>82744</v>
      </c>
    </row>
    <row r="20" spans="1:25">
      <c r="A20" s="1543"/>
      <c r="B20" s="1546"/>
      <c r="C20" s="1546"/>
      <c r="D20" s="108" t="s">
        <v>217</v>
      </c>
      <c r="E20" s="123">
        <v>276</v>
      </c>
      <c r="F20" s="124">
        <v>591</v>
      </c>
      <c r="G20" s="124">
        <v>3883</v>
      </c>
      <c r="H20" s="124">
        <v>5676</v>
      </c>
      <c r="I20" s="124">
        <v>17110</v>
      </c>
      <c r="J20" s="124">
        <v>2052</v>
      </c>
      <c r="K20" s="124">
        <v>54045</v>
      </c>
      <c r="L20" s="124">
        <v>8017</v>
      </c>
      <c r="M20" s="124">
        <v>4445</v>
      </c>
      <c r="N20" s="125">
        <v>767</v>
      </c>
      <c r="O20" s="118">
        <f t="shared" si="2"/>
        <v>96862</v>
      </c>
    </row>
    <row r="21" spans="1:25">
      <c r="A21" s="1543"/>
      <c r="B21" s="1546"/>
      <c r="C21" s="1546"/>
      <c r="D21" s="108" t="s">
        <v>218</v>
      </c>
      <c r="E21" s="123">
        <v>341</v>
      </c>
      <c r="F21" s="124">
        <v>499</v>
      </c>
      <c r="G21" s="124">
        <v>6280</v>
      </c>
      <c r="H21" s="124">
        <v>3606</v>
      </c>
      <c r="I21" s="124">
        <v>17081</v>
      </c>
      <c r="J21" s="124">
        <v>2801</v>
      </c>
      <c r="K21" s="124">
        <v>33964</v>
      </c>
      <c r="L21" s="124">
        <v>8158</v>
      </c>
      <c r="M21" s="124">
        <v>4594</v>
      </c>
      <c r="N21" s="125">
        <v>918</v>
      </c>
      <c r="O21" s="118">
        <f t="shared" si="2"/>
        <v>78242</v>
      </c>
    </row>
    <row r="22" spans="1:25">
      <c r="A22" s="1543"/>
      <c r="B22" s="1546"/>
      <c r="C22" s="1546"/>
      <c r="D22" s="108" t="s">
        <v>219</v>
      </c>
      <c r="E22" s="123">
        <v>10</v>
      </c>
      <c r="F22" s="124">
        <v>531</v>
      </c>
      <c r="G22" s="124">
        <v>4305</v>
      </c>
      <c r="H22" s="124">
        <v>3705</v>
      </c>
      <c r="I22" s="124">
        <v>30040</v>
      </c>
      <c r="J22" s="124">
        <v>3176</v>
      </c>
      <c r="K22" s="124">
        <v>48546</v>
      </c>
      <c r="L22" s="124">
        <v>11341</v>
      </c>
      <c r="M22" s="124">
        <v>5919</v>
      </c>
      <c r="N22" s="125">
        <v>703</v>
      </c>
      <c r="O22" s="118">
        <f t="shared" si="2"/>
        <v>108276</v>
      </c>
    </row>
    <row r="23" spans="1:25" s="115" customFormat="1">
      <c r="A23" s="1543"/>
      <c r="B23" s="113"/>
      <c r="C23" s="113"/>
      <c r="D23" s="114"/>
      <c r="E23" s="87">
        <f>E24+E25+E26+E27</f>
        <v>29801</v>
      </c>
      <c r="F23" s="87">
        <f t="shared" ref="F23:N23" si="7">F24+F25+F26+F27</f>
        <v>13718</v>
      </c>
      <c r="G23" s="87">
        <f t="shared" si="7"/>
        <v>50816</v>
      </c>
      <c r="H23" s="87">
        <f t="shared" si="7"/>
        <v>105327</v>
      </c>
      <c r="I23" s="87">
        <f t="shared" si="7"/>
        <v>20210</v>
      </c>
      <c r="J23" s="87">
        <f t="shared" si="7"/>
        <v>23309</v>
      </c>
      <c r="K23" s="87">
        <f t="shared" si="7"/>
        <v>343633</v>
      </c>
      <c r="L23" s="87">
        <f t="shared" si="7"/>
        <v>126799</v>
      </c>
      <c r="M23" s="87">
        <f t="shared" si="7"/>
        <v>80694</v>
      </c>
      <c r="N23" s="87">
        <f t="shared" si="7"/>
        <v>2120</v>
      </c>
      <c r="O23" s="119">
        <f t="shared" si="2"/>
        <v>796427</v>
      </c>
    </row>
    <row r="24" spans="1:25" ht="15" thickBot="1">
      <c r="A24" s="1543"/>
      <c r="B24" s="1548" t="s">
        <v>219</v>
      </c>
      <c r="C24" s="1548" t="s">
        <v>216</v>
      </c>
      <c r="D24" s="108" t="s">
        <v>215</v>
      </c>
      <c r="E24" s="123">
        <v>8121</v>
      </c>
      <c r="F24" s="124">
        <v>181</v>
      </c>
      <c r="G24" s="124">
        <v>5678</v>
      </c>
      <c r="H24" s="124">
        <v>11655</v>
      </c>
      <c r="I24" s="124">
        <v>4202</v>
      </c>
      <c r="J24" s="124">
        <v>1189</v>
      </c>
      <c r="K24" s="124">
        <v>81159</v>
      </c>
      <c r="L24" s="124">
        <v>19673</v>
      </c>
      <c r="M24" s="124">
        <v>7253</v>
      </c>
      <c r="N24" s="125">
        <v>423</v>
      </c>
      <c r="O24" s="118">
        <f t="shared" si="2"/>
        <v>139534</v>
      </c>
    </row>
    <row r="25" spans="1:25">
      <c r="A25" s="1543"/>
      <c r="B25" s="1546"/>
      <c r="C25" s="1546"/>
      <c r="D25" s="108" t="s">
        <v>217</v>
      </c>
      <c r="E25" s="123">
        <v>5123</v>
      </c>
      <c r="F25" s="124">
        <v>12358</v>
      </c>
      <c r="G25" s="124">
        <v>4475</v>
      </c>
      <c r="H25" s="124">
        <v>40575</v>
      </c>
      <c r="I25" s="124">
        <v>5939</v>
      </c>
      <c r="J25" s="124">
        <v>7746</v>
      </c>
      <c r="K25" s="124">
        <v>81573</v>
      </c>
      <c r="L25" s="124">
        <v>32932</v>
      </c>
      <c r="M25" s="124">
        <v>3722</v>
      </c>
      <c r="N25" s="125">
        <v>604</v>
      </c>
      <c r="O25" s="118">
        <f t="shared" si="2"/>
        <v>195047</v>
      </c>
    </row>
    <row r="26" spans="1:25">
      <c r="A26" s="1543"/>
      <c r="B26" s="1546"/>
      <c r="C26" s="1546"/>
      <c r="D26" s="108" t="s">
        <v>218</v>
      </c>
      <c r="E26" s="123">
        <v>5675</v>
      </c>
      <c r="F26" s="124">
        <v>436</v>
      </c>
      <c r="G26" s="124">
        <v>21309</v>
      </c>
      <c r="H26" s="124">
        <v>13644</v>
      </c>
      <c r="I26" s="124">
        <v>2493</v>
      </c>
      <c r="J26" s="124">
        <v>3606</v>
      </c>
      <c r="K26" s="124">
        <v>83554</v>
      </c>
      <c r="L26" s="124">
        <v>22619</v>
      </c>
      <c r="M26" s="124">
        <v>2736</v>
      </c>
      <c r="N26" s="125">
        <v>221</v>
      </c>
      <c r="O26" s="118">
        <f t="shared" si="2"/>
        <v>156293</v>
      </c>
    </row>
    <row r="27" spans="1:25" ht="15" thickBot="1">
      <c r="A27" s="1544"/>
      <c r="B27" s="1549"/>
      <c r="C27" s="1549"/>
      <c r="D27" s="109" t="s">
        <v>219</v>
      </c>
      <c r="E27" s="126">
        <v>10882</v>
      </c>
      <c r="F27" s="127">
        <v>743</v>
      </c>
      <c r="G27" s="127">
        <v>19354</v>
      </c>
      <c r="H27" s="127">
        <v>39453</v>
      </c>
      <c r="I27" s="127">
        <v>7576</v>
      </c>
      <c r="J27" s="127">
        <v>10768</v>
      </c>
      <c r="K27" s="127">
        <v>97347</v>
      </c>
      <c r="L27" s="127">
        <v>51575</v>
      </c>
      <c r="M27" s="127">
        <v>66983</v>
      </c>
      <c r="N27" s="128">
        <v>872</v>
      </c>
      <c r="O27" s="118">
        <f t="shared" si="2"/>
        <v>305553</v>
      </c>
    </row>
    <row r="28" spans="1:25" s="93" customFormat="1"/>
    <row r="29" spans="1:25" ht="15" thickBot="1">
      <c r="A29" s="110"/>
      <c r="B29" s="111"/>
      <c r="C29" s="111"/>
      <c r="D29" s="112"/>
      <c r="E29" s="40">
        <f>E3/O3*100</f>
        <v>9.6</v>
      </c>
      <c r="F29" s="40">
        <f>F3/O3*100</f>
        <v>2</v>
      </c>
      <c r="G29" s="40">
        <f>G3/O3*100</f>
        <v>9.6</v>
      </c>
      <c r="H29" s="40">
        <f>H3/O3*100</f>
        <v>9.8000000000000007</v>
      </c>
      <c r="I29" s="40">
        <f>I3/O3*100</f>
        <v>8.6</v>
      </c>
      <c r="J29" s="40">
        <f>J3/O3*100</f>
        <v>2.4</v>
      </c>
      <c r="K29" s="40">
        <f>K3/O3*100</f>
        <v>39.5</v>
      </c>
      <c r="L29" s="40">
        <f>L3/O3*100</f>
        <v>11.3</v>
      </c>
      <c r="M29" s="40">
        <f>M3/O3*100</f>
        <v>6.8</v>
      </c>
      <c r="N29" s="94">
        <f>N3/O3*100</f>
        <v>0.5</v>
      </c>
      <c r="P29" s="40">
        <f>ROUND(E29,1)</f>
        <v>9.6</v>
      </c>
      <c r="Q29" s="40">
        <f t="shared" ref="Q29:Y44" si="8">ROUND(F29,1)</f>
        <v>2</v>
      </c>
      <c r="R29" s="40">
        <f t="shared" si="8"/>
        <v>9.6</v>
      </c>
      <c r="S29" s="40">
        <f t="shared" si="8"/>
        <v>9.8000000000000007</v>
      </c>
      <c r="T29" s="40">
        <f t="shared" si="8"/>
        <v>8.6</v>
      </c>
      <c r="U29" s="40">
        <f t="shared" si="8"/>
        <v>2.4</v>
      </c>
      <c r="V29" s="40">
        <f t="shared" si="8"/>
        <v>39.5</v>
      </c>
      <c r="W29" s="40">
        <f t="shared" si="8"/>
        <v>11.3</v>
      </c>
      <c r="X29" s="40">
        <f t="shared" si="8"/>
        <v>6.8</v>
      </c>
      <c r="Y29" s="40">
        <f t="shared" si="8"/>
        <v>0.5</v>
      </c>
    </row>
    <row r="30" spans="1:25" ht="15" thickBot="1">
      <c r="A30" s="110"/>
      <c r="B30" s="111"/>
      <c r="C30" s="111"/>
      <c r="D30" s="107" t="s">
        <v>215</v>
      </c>
      <c r="E30" s="40">
        <f t="shared" ref="E30:E53" si="9">E4/O4*100</f>
        <v>10.5</v>
      </c>
      <c r="F30" s="40">
        <f t="shared" ref="F30:F53" si="10">F4/O4*100</f>
        <v>1.2</v>
      </c>
      <c r="G30" s="40">
        <f t="shared" ref="G30:G53" si="11">G4/O4*100</f>
        <v>7</v>
      </c>
      <c r="H30" s="40">
        <f t="shared" ref="H30:H53" si="12">H4/O4*100</f>
        <v>8.1999999999999993</v>
      </c>
      <c r="I30" s="40">
        <f t="shared" ref="I30:I53" si="13">I4/O4*100</f>
        <v>8.4</v>
      </c>
      <c r="J30" s="40">
        <f t="shared" ref="J30:J53" si="14">J4/O4*100</f>
        <v>1.4</v>
      </c>
      <c r="K30" s="40">
        <f t="shared" ref="K30:K53" si="15">K4/O4*100</f>
        <v>47.9</v>
      </c>
      <c r="L30" s="40">
        <f t="shared" ref="L30:L53" si="16">L4/O4*100</f>
        <v>10.6</v>
      </c>
      <c r="M30" s="40">
        <f t="shared" ref="M30:M53" si="17">M4/O4*100</f>
        <v>4</v>
      </c>
      <c r="N30" s="94">
        <f t="shared" ref="N30:N53" si="18">N4/O4*100</f>
        <v>0.7</v>
      </c>
      <c r="P30" s="40">
        <f t="shared" ref="P30:P53" si="19">ROUND(E30,1)</f>
        <v>10.5</v>
      </c>
      <c r="Q30" s="40">
        <f t="shared" si="8"/>
        <v>1.2</v>
      </c>
      <c r="R30" s="40">
        <f t="shared" si="8"/>
        <v>7</v>
      </c>
      <c r="S30" s="40">
        <f t="shared" si="8"/>
        <v>8.1999999999999993</v>
      </c>
      <c r="T30" s="40">
        <f t="shared" si="8"/>
        <v>8.4</v>
      </c>
      <c r="U30" s="40">
        <f t="shared" si="8"/>
        <v>1.4</v>
      </c>
      <c r="V30" s="40">
        <f t="shared" si="8"/>
        <v>47.9</v>
      </c>
      <c r="W30" s="40">
        <f t="shared" si="8"/>
        <v>10.6</v>
      </c>
      <c r="X30" s="40">
        <f t="shared" si="8"/>
        <v>4</v>
      </c>
      <c r="Y30" s="40">
        <f t="shared" si="8"/>
        <v>0.7</v>
      </c>
    </row>
    <row r="31" spans="1:25" ht="15" thickBot="1">
      <c r="A31" s="110"/>
      <c r="B31" s="111"/>
      <c r="C31" s="111"/>
      <c r="D31" s="108" t="s">
        <v>217</v>
      </c>
      <c r="E31" s="40">
        <f t="shared" si="9"/>
        <v>9.6</v>
      </c>
      <c r="F31" s="40">
        <f t="shared" si="10"/>
        <v>4.5</v>
      </c>
      <c r="G31" s="40">
        <f t="shared" si="11"/>
        <v>6.7</v>
      </c>
      <c r="H31" s="40">
        <f t="shared" si="12"/>
        <v>13.7</v>
      </c>
      <c r="I31" s="40">
        <f t="shared" si="13"/>
        <v>8.6</v>
      </c>
      <c r="J31" s="40">
        <f t="shared" si="14"/>
        <v>2.8</v>
      </c>
      <c r="K31" s="40">
        <f t="shared" si="15"/>
        <v>40.299999999999997</v>
      </c>
      <c r="L31" s="40">
        <f t="shared" si="16"/>
        <v>11.1</v>
      </c>
      <c r="M31" s="40">
        <f t="shared" si="17"/>
        <v>2.2000000000000002</v>
      </c>
      <c r="N31" s="40">
        <f t="shared" si="18"/>
        <v>0.5</v>
      </c>
      <c r="P31" s="40">
        <f t="shared" si="19"/>
        <v>9.6</v>
      </c>
      <c r="Q31" s="40">
        <f t="shared" si="8"/>
        <v>4.5</v>
      </c>
      <c r="R31" s="40">
        <f t="shared" si="8"/>
        <v>6.7</v>
      </c>
      <c r="S31" s="40">
        <f t="shared" si="8"/>
        <v>13.7</v>
      </c>
      <c r="T31" s="40">
        <f t="shared" si="8"/>
        <v>8.6</v>
      </c>
      <c r="U31" s="40">
        <f t="shared" si="8"/>
        <v>2.8</v>
      </c>
      <c r="V31" s="40">
        <f t="shared" si="8"/>
        <v>40.299999999999997</v>
      </c>
      <c r="W31" s="40">
        <f t="shared" si="8"/>
        <v>11.1</v>
      </c>
      <c r="X31" s="40">
        <f t="shared" si="8"/>
        <v>2.2000000000000002</v>
      </c>
      <c r="Y31" s="40">
        <f t="shared" si="8"/>
        <v>0.5</v>
      </c>
    </row>
    <row r="32" spans="1:25" ht="15" thickBot="1">
      <c r="A32" s="110"/>
      <c r="B32" s="111"/>
      <c r="C32" s="111"/>
      <c r="D32" s="108" t="s">
        <v>218</v>
      </c>
      <c r="E32" s="40">
        <f t="shared" si="9"/>
        <v>11.1</v>
      </c>
      <c r="F32" s="40">
        <f t="shared" si="10"/>
        <v>1.3</v>
      </c>
      <c r="G32" s="40">
        <f t="shared" si="11"/>
        <v>18.100000000000001</v>
      </c>
      <c r="H32" s="40">
        <f t="shared" si="12"/>
        <v>6.4</v>
      </c>
      <c r="I32" s="40">
        <f t="shared" si="13"/>
        <v>7.9</v>
      </c>
      <c r="J32" s="40">
        <f t="shared" si="14"/>
        <v>2.1</v>
      </c>
      <c r="K32" s="40">
        <f t="shared" si="15"/>
        <v>40.700000000000003</v>
      </c>
      <c r="L32" s="40">
        <f t="shared" si="16"/>
        <v>9.6999999999999993</v>
      </c>
      <c r="M32" s="40">
        <f t="shared" si="17"/>
        <v>2.2999999999999998</v>
      </c>
      <c r="N32" s="40">
        <f t="shared" si="18"/>
        <v>0.4</v>
      </c>
      <c r="P32" s="40">
        <f t="shared" si="19"/>
        <v>11.1</v>
      </c>
      <c r="Q32" s="40">
        <f t="shared" si="8"/>
        <v>1.3</v>
      </c>
      <c r="R32" s="40">
        <f t="shared" si="8"/>
        <v>18.100000000000001</v>
      </c>
      <c r="S32" s="40">
        <f t="shared" si="8"/>
        <v>6.4</v>
      </c>
      <c r="T32" s="40">
        <f t="shared" si="8"/>
        <v>7.9</v>
      </c>
      <c r="U32" s="40">
        <f t="shared" si="8"/>
        <v>2.1</v>
      </c>
      <c r="V32" s="40">
        <f t="shared" si="8"/>
        <v>40.700000000000003</v>
      </c>
      <c r="W32" s="40">
        <f t="shared" si="8"/>
        <v>9.6999999999999993</v>
      </c>
      <c r="X32" s="40">
        <f t="shared" si="8"/>
        <v>2.2999999999999998</v>
      </c>
      <c r="Y32" s="40">
        <f t="shared" si="8"/>
        <v>0.4</v>
      </c>
    </row>
    <row r="33" spans="1:25" ht="15" thickBot="1">
      <c r="A33" s="110"/>
      <c r="B33" s="111"/>
      <c r="C33" s="111"/>
      <c r="D33" s="108" t="s">
        <v>219</v>
      </c>
      <c r="E33" s="40">
        <f t="shared" si="9"/>
        <v>8.3000000000000007</v>
      </c>
      <c r="F33" s="94">
        <f t="shared" si="10"/>
        <v>0.9</v>
      </c>
      <c r="G33" s="40">
        <f t="shared" si="11"/>
        <v>7.6</v>
      </c>
      <c r="H33" s="40">
        <f t="shared" si="12"/>
        <v>9.8000000000000007</v>
      </c>
      <c r="I33" s="40">
        <f t="shared" si="13"/>
        <v>9</v>
      </c>
      <c r="J33" s="40">
        <f t="shared" si="14"/>
        <v>2.9</v>
      </c>
      <c r="K33" s="40">
        <f t="shared" si="15"/>
        <v>33.299999999999997</v>
      </c>
      <c r="L33" s="40">
        <f t="shared" si="16"/>
        <v>12.9</v>
      </c>
      <c r="M33" s="40">
        <f t="shared" si="17"/>
        <v>15</v>
      </c>
      <c r="N33" s="40">
        <f t="shared" si="18"/>
        <v>0.4</v>
      </c>
      <c r="P33" s="40">
        <f t="shared" si="19"/>
        <v>8.3000000000000007</v>
      </c>
      <c r="Q33" s="40">
        <f t="shared" si="8"/>
        <v>0.9</v>
      </c>
      <c r="R33" s="40">
        <f t="shared" si="8"/>
        <v>7.6</v>
      </c>
      <c r="S33" s="40">
        <f t="shared" si="8"/>
        <v>9.8000000000000007</v>
      </c>
      <c r="T33" s="40">
        <f t="shared" si="8"/>
        <v>9</v>
      </c>
      <c r="U33" s="40">
        <f t="shared" si="8"/>
        <v>2.9</v>
      </c>
      <c r="V33" s="40">
        <f t="shared" si="8"/>
        <v>33.299999999999997</v>
      </c>
      <c r="W33" s="40">
        <f t="shared" si="8"/>
        <v>12.9</v>
      </c>
      <c r="X33" s="40">
        <f t="shared" si="8"/>
        <v>15</v>
      </c>
      <c r="Y33" s="40">
        <f t="shared" si="8"/>
        <v>0.4</v>
      </c>
    </row>
    <row r="34" spans="1:25" ht="15" thickBot="1">
      <c r="A34" s="116"/>
      <c r="B34" s="113"/>
      <c r="C34" s="113"/>
      <c r="D34" s="114"/>
      <c r="E34" s="40">
        <f t="shared" si="9"/>
        <v>15.8</v>
      </c>
      <c r="F34" s="40">
        <f t="shared" si="10"/>
        <v>1</v>
      </c>
      <c r="G34" s="40">
        <f t="shared" si="11"/>
        <v>68.3</v>
      </c>
      <c r="H34" s="40">
        <f t="shared" si="12"/>
        <v>0.5</v>
      </c>
      <c r="I34" s="40">
        <f t="shared" si="13"/>
        <v>2</v>
      </c>
      <c r="J34" s="40">
        <f t="shared" si="14"/>
        <v>0.4</v>
      </c>
      <c r="K34" s="40">
        <f t="shared" si="15"/>
        <v>9.1</v>
      </c>
      <c r="L34" s="40">
        <f t="shared" si="16"/>
        <v>2.8</v>
      </c>
      <c r="M34" s="40">
        <f t="shared" si="17"/>
        <v>0</v>
      </c>
      <c r="N34" s="40">
        <f t="shared" si="18"/>
        <v>0.1</v>
      </c>
      <c r="P34" s="40">
        <f t="shared" si="19"/>
        <v>15.8</v>
      </c>
      <c r="Q34" s="40">
        <f t="shared" si="8"/>
        <v>1</v>
      </c>
      <c r="R34" s="40">
        <f t="shared" si="8"/>
        <v>68.3</v>
      </c>
      <c r="S34" s="40">
        <f t="shared" si="8"/>
        <v>0.5</v>
      </c>
      <c r="T34" s="40">
        <f t="shared" si="8"/>
        <v>2</v>
      </c>
      <c r="U34" s="40">
        <f t="shared" si="8"/>
        <v>0.4</v>
      </c>
      <c r="V34" s="40">
        <f t="shared" si="8"/>
        <v>9.1</v>
      </c>
      <c r="W34" s="40">
        <f t="shared" si="8"/>
        <v>2.8</v>
      </c>
      <c r="X34" s="40">
        <f t="shared" si="8"/>
        <v>0</v>
      </c>
      <c r="Y34" s="40">
        <f t="shared" si="8"/>
        <v>0.1</v>
      </c>
    </row>
    <row r="35" spans="1:25" ht="15" thickBot="1">
      <c r="A35" s="1542" t="s">
        <v>214</v>
      </c>
      <c r="B35" s="1545" t="s">
        <v>215</v>
      </c>
      <c r="C35" s="1545" t="s">
        <v>216</v>
      </c>
      <c r="D35" s="107" t="s">
        <v>215</v>
      </c>
      <c r="E35" s="40">
        <f t="shared" si="9"/>
        <v>23.2</v>
      </c>
      <c r="F35" s="94">
        <f t="shared" si="10"/>
        <v>1.8</v>
      </c>
      <c r="G35" s="40">
        <f t="shared" si="11"/>
        <v>56.4</v>
      </c>
      <c r="H35" s="40">
        <f t="shared" si="12"/>
        <v>1.4</v>
      </c>
      <c r="I35" s="40">
        <f t="shared" si="13"/>
        <v>2.4</v>
      </c>
      <c r="J35" s="40">
        <f t="shared" si="14"/>
        <v>0.3</v>
      </c>
      <c r="K35" s="40">
        <f t="shared" si="15"/>
        <v>8.6999999999999993</v>
      </c>
      <c r="L35" s="40">
        <f t="shared" si="16"/>
        <v>5.7</v>
      </c>
      <c r="M35" s="40">
        <f t="shared" si="17"/>
        <v>0</v>
      </c>
      <c r="N35" s="40">
        <f t="shared" si="18"/>
        <v>0</v>
      </c>
      <c r="P35" s="40">
        <f t="shared" si="19"/>
        <v>23.2</v>
      </c>
      <c r="Q35" s="40">
        <f t="shared" si="8"/>
        <v>1.8</v>
      </c>
      <c r="R35" s="40">
        <f t="shared" si="8"/>
        <v>56.4</v>
      </c>
      <c r="S35" s="40">
        <f t="shared" si="8"/>
        <v>1.4</v>
      </c>
      <c r="T35" s="40">
        <f t="shared" si="8"/>
        <v>2.4</v>
      </c>
      <c r="U35" s="40">
        <f t="shared" si="8"/>
        <v>0.3</v>
      </c>
      <c r="V35" s="40">
        <f t="shared" si="8"/>
        <v>8.6999999999999993</v>
      </c>
      <c r="W35" s="40">
        <f t="shared" si="8"/>
        <v>5.7</v>
      </c>
      <c r="X35" s="40">
        <f t="shared" si="8"/>
        <v>0</v>
      </c>
      <c r="Y35" s="40">
        <f t="shared" si="8"/>
        <v>0</v>
      </c>
    </row>
    <row r="36" spans="1:25">
      <c r="A36" s="1543"/>
      <c r="B36" s="1546"/>
      <c r="C36" s="1546"/>
      <c r="D36" s="108" t="s">
        <v>217</v>
      </c>
      <c r="E36" s="40">
        <f t="shared" si="9"/>
        <v>16.899999999999999</v>
      </c>
      <c r="F36" s="40">
        <f t="shared" si="10"/>
        <v>0.8</v>
      </c>
      <c r="G36" s="40">
        <f t="shared" si="11"/>
        <v>66</v>
      </c>
      <c r="H36" s="40">
        <f t="shared" si="12"/>
        <v>0.2</v>
      </c>
      <c r="I36" s="40">
        <f t="shared" si="13"/>
        <v>2.9</v>
      </c>
      <c r="J36" s="40">
        <f t="shared" si="14"/>
        <v>0.4</v>
      </c>
      <c r="K36" s="40">
        <f t="shared" si="15"/>
        <v>9.5</v>
      </c>
      <c r="L36" s="40">
        <f t="shared" si="16"/>
        <v>3.2</v>
      </c>
      <c r="M36" s="40">
        <f t="shared" si="17"/>
        <v>0</v>
      </c>
      <c r="N36" s="40">
        <f t="shared" si="18"/>
        <v>0.1</v>
      </c>
      <c r="P36" s="40">
        <f t="shared" si="19"/>
        <v>16.899999999999999</v>
      </c>
      <c r="Q36" s="40">
        <f t="shared" si="8"/>
        <v>0.8</v>
      </c>
      <c r="R36" s="40">
        <f t="shared" si="8"/>
        <v>66</v>
      </c>
      <c r="S36" s="40">
        <f t="shared" si="8"/>
        <v>0.2</v>
      </c>
      <c r="T36" s="40">
        <f t="shared" si="8"/>
        <v>2.9</v>
      </c>
      <c r="U36" s="40">
        <f t="shared" si="8"/>
        <v>0.4</v>
      </c>
      <c r="V36" s="40">
        <f t="shared" si="8"/>
        <v>9.5</v>
      </c>
      <c r="W36" s="40">
        <f t="shared" si="8"/>
        <v>3.2</v>
      </c>
      <c r="X36" s="40">
        <f t="shared" si="8"/>
        <v>0</v>
      </c>
      <c r="Y36" s="40">
        <f t="shared" si="8"/>
        <v>0.1</v>
      </c>
    </row>
    <row r="37" spans="1:25">
      <c r="A37" s="1543"/>
      <c r="B37" s="1546"/>
      <c r="C37" s="1546"/>
      <c r="D37" s="108" t="s">
        <v>218</v>
      </c>
      <c r="E37" s="40">
        <f t="shared" si="9"/>
        <v>13</v>
      </c>
      <c r="F37" s="40">
        <f t="shared" si="10"/>
        <v>0.9</v>
      </c>
      <c r="G37" s="40">
        <f t="shared" si="11"/>
        <v>75.599999999999994</v>
      </c>
      <c r="H37" s="40">
        <f t="shared" si="12"/>
        <v>0.3</v>
      </c>
      <c r="I37" s="40">
        <f t="shared" si="13"/>
        <v>1</v>
      </c>
      <c r="J37" s="40">
        <f t="shared" si="14"/>
        <v>0.4</v>
      </c>
      <c r="K37" s="40">
        <f t="shared" si="15"/>
        <v>6.4</v>
      </c>
      <c r="L37" s="94">
        <f t="shared" si="16"/>
        <v>2.4</v>
      </c>
      <c r="M37" s="40">
        <f t="shared" si="17"/>
        <v>0</v>
      </c>
      <c r="N37" s="40">
        <f t="shared" si="18"/>
        <v>0.1</v>
      </c>
      <c r="P37" s="40">
        <f t="shared" si="19"/>
        <v>13</v>
      </c>
      <c r="Q37" s="40">
        <f t="shared" si="8"/>
        <v>0.9</v>
      </c>
      <c r="R37" s="40">
        <f t="shared" si="8"/>
        <v>75.599999999999994</v>
      </c>
      <c r="S37" s="40">
        <f t="shared" si="8"/>
        <v>0.3</v>
      </c>
      <c r="T37" s="40">
        <f t="shared" si="8"/>
        <v>1</v>
      </c>
      <c r="U37" s="40">
        <f t="shared" si="8"/>
        <v>0.4</v>
      </c>
      <c r="V37" s="40">
        <f t="shared" si="8"/>
        <v>6.4</v>
      </c>
      <c r="W37" s="40">
        <f t="shared" si="8"/>
        <v>2.4</v>
      </c>
      <c r="X37" s="40">
        <f t="shared" si="8"/>
        <v>0</v>
      </c>
      <c r="Y37" s="40">
        <f t="shared" si="8"/>
        <v>0.1</v>
      </c>
    </row>
    <row r="38" spans="1:25">
      <c r="A38" s="1543"/>
      <c r="B38" s="1546"/>
      <c r="C38" s="1546"/>
      <c r="D38" s="108" t="s">
        <v>219</v>
      </c>
      <c r="E38" s="40">
        <f t="shared" si="9"/>
        <v>14.6</v>
      </c>
      <c r="F38" s="40">
        <f t="shared" si="10"/>
        <v>1.1000000000000001</v>
      </c>
      <c r="G38" s="40">
        <f t="shared" si="11"/>
        <v>65.2</v>
      </c>
      <c r="H38" s="40">
        <f t="shared" si="12"/>
        <v>0.7</v>
      </c>
      <c r="I38" s="40">
        <f t="shared" si="13"/>
        <v>2.2000000000000002</v>
      </c>
      <c r="J38" s="40">
        <f t="shared" si="14"/>
        <v>0.6</v>
      </c>
      <c r="K38" s="40">
        <f t="shared" si="15"/>
        <v>14.9</v>
      </c>
      <c r="L38" s="40">
        <f t="shared" si="16"/>
        <v>0.6</v>
      </c>
      <c r="M38" s="40">
        <f t="shared" si="17"/>
        <v>0</v>
      </c>
      <c r="N38" s="40">
        <f t="shared" si="18"/>
        <v>0.1</v>
      </c>
      <c r="P38" s="40">
        <f t="shared" si="19"/>
        <v>14.6</v>
      </c>
      <c r="Q38" s="40">
        <f t="shared" si="8"/>
        <v>1.1000000000000001</v>
      </c>
      <c r="R38" s="40">
        <f t="shared" si="8"/>
        <v>65.2</v>
      </c>
      <c r="S38" s="40">
        <f t="shared" si="8"/>
        <v>0.7</v>
      </c>
      <c r="T38" s="40">
        <f t="shared" si="8"/>
        <v>2.2000000000000002</v>
      </c>
      <c r="U38" s="40">
        <f t="shared" si="8"/>
        <v>0.6</v>
      </c>
      <c r="V38" s="40">
        <f t="shared" si="8"/>
        <v>14.9</v>
      </c>
      <c r="W38" s="40">
        <f t="shared" si="8"/>
        <v>0.6</v>
      </c>
      <c r="X38" s="40">
        <f t="shared" si="8"/>
        <v>0</v>
      </c>
      <c r="Y38" s="40">
        <f t="shared" si="8"/>
        <v>0.1</v>
      </c>
    </row>
    <row r="39" spans="1:25">
      <c r="A39" s="1543"/>
      <c r="B39" s="113"/>
      <c r="C39" s="113"/>
      <c r="D39" s="114"/>
      <c r="E39" s="40">
        <f t="shared" si="9"/>
        <v>40.1</v>
      </c>
      <c r="F39" s="40">
        <f t="shared" si="10"/>
        <v>4.9000000000000004</v>
      </c>
      <c r="G39" s="40">
        <f t="shared" si="11"/>
        <v>14.2</v>
      </c>
      <c r="H39" s="40">
        <f t="shared" si="12"/>
        <v>8.1</v>
      </c>
      <c r="I39" s="40">
        <f t="shared" si="13"/>
        <v>9.9</v>
      </c>
      <c r="J39" s="40">
        <f t="shared" si="14"/>
        <v>0.6</v>
      </c>
      <c r="K39" s="40">
        <f t="shared" si="15"/>
        <v>20.5</v>
      </c>
      <c r="L39" s="40">
        <f t="shared" si="16"/>
        <v>0.6</v>
      </c>
      <c r="M39" s="40">
        <f t="shared" si="17"/>
        <v>0.3</v>
      </c>
      <c r="N39" s="40">
        <f t="shared" si="18"/>
        <v>0.8</v>
      </c>
      <c r="P39" s="40">
        <f t="shared" si="19"/>
        <v>40.1</v>
      </c>
      <c r="Q39" s="40">
        <f t="shared" si="8"/>
        <v>4.9000000000000004</v>
      </c>
      <c r="R39" s="40">
        <f t="shared" si="8"/>
        <v>14.2</v>
      </c>
      <c r="S39" s="40">
        <f t="shared" si="8"/>
        <v>8.1</v>
      </c>
      <c r="T39" s="40">
        <f t="shared" si="8"/>
        <v>9.9</v>
      </c>
      <c r="U39" s="40">
        <f t="shared" si="8"/>
        <v>0.6</v>
      </c>
      <c r="V39" s="40">
        <f t="shared" si="8"/>
        <v>20.5</v>
      </c>
      <c r="W39" s="40">
        <f t="shared" si="8"/>
        <v>0.6</v>
      </c>
      <c r="X39" s="40">
        <f t="shared" si="8"/>
        <v>0.3</v>
      </c>
      <c r="Y39" s="40">
        <f t="shared" si="8"/>
        <v>0.8</v>
      </c>
    </row>
    <row r="40" spans="1:25">
      <c r="A40" s="1543"/>
      <c r="B40" s="1547" t="s">
        <v>217</v>
      </c>
      <c r="C40" s="1547" t="s">
        <v>216</v>
      </c>
      <c r="D40" s="108" t="s">
        <v>215</v>
      </c>
      <c r="E40" s="40">
        <f t="shared" si="9"/>
        <v>38.5</v>
      </c>
      <c r="F40" s="40">
        <f t="shared" si="10"/>
        <v>5.3</v>
      </c>
      <c r="G40" s="40">
        <f t="shared" si="11"/>
        <v>8.6</v>
      </c>
      <c r="H40" s="40">
        <f t="shared" si="12"/>
        <v>14.4</v>
      </c>
      <c r="I40" s="40">
        <f t="shared" si="13"/>
        <v>8.8000000000000007</v>
      </c>
      <c r="J40" s="40">
        <f t="shared" si="14"/>
        <v>0.4</v>
      </c>
      <c r="K40" s="40">
        <f t="shared" si="15"/>
        <v>19.899999999999999</v>
      </c>
      <c r="L40" s="40">
        <f t="shared" si="16"/>
        <v>2.1</v>
      </c>
      <c r="M40" s="94">
        <f t="shared" si="17"/>
        <v>0.2</v>
      </c>
      <c r="N40" s="40">
        <f t="shared" si="18"/>
        <v>1.9</v>
      </c>
      <c r="P40" s="40">
        <f t="shared" si="19"/>
        <v>38.5</v>
      </c>
      <c r="Q40" s="40">
        <f t="shared" si="8"/>
        <v>5.3</v>
      </c>
      <c r="R40" s="40">
        <f t="shared" si="8"/>
        <v>8.6</v>
      </c>
      <c r="S40" s="40">
        <f t="shared" si="8"/>
        <v>14.4</v>
      </c>
      <c r="T40" s="40">
        <f t="shared" si="8"/>
        <v>8.8000000000000007</v>
      </c>
      <c r="U40" s="40">
        <f t="shared" si="8"/>
        <v>0.4</v>
      </c>
      <c r="V40" s="40">
        <f t="shared" si="8"/>
        <v>19.899999999999999</v>
      </c>
      <c r="W40" s="40">
        <f t="shared" si="8"/>
        <v>2.1</v>
      </c>
      <c r="X40" s="40">
        <f t="shared" si="8"/>
        <v>0.2</v>
      </c>
      <c r="Y40" s="40">
        <f t="shared" si="8"/>
        <v>1.9</v>
      </c>
    </row>
    <row r="41" spans="1:25">
      <c r="A41" s="1543"/>
      <c r="B41" s="1546"/>
      <c r="C41" s="1546"/>
      <c r="D41" s="108" t="s">
        <v>217</v>
      </c>
      <c r="E41" s="40">
        <f t="shared" si="9"/>
        <v>39.9</v>
      </c>
      <c r="F41" s="40">
        <f t="shared" si="10"/>
        <v>5.4</v>
      </c>
      <c r="G41" s="40">
        <f t="shared" si="11"/>
        <v>10.7</v>
      </c>
      <c r="H41" s="40">
        <f t="shared" si="12"/>
        <v>7.6</v>
      </c>
      <c r="I41" s="40">
        <f t="shared" si="13"/>
        <v>12.7</v>
      </c>
      <c r="J41" s="40">
        <f t="shared" si="14"/>
        <v>1</v>
      </c>
      <c r="K41" s="94">
        <f t="shared" si="15"/>
        <v>21.3</v>
      </c>
      <c r="L41" s="40">
        <f t="shared" si="16"/>
        <v>0.6</v>
      </c>
      <c r="M41" s="40">
        <f t="shared" si="17"/>
        <v>0.2</v>
      </c>
      <c r="N41" s="40">
        <f t="shared" si="18"/>
        <v>0.7</v>
      </c>
      <c r="P41" s="40">
        <f t="shared" si="19"/>
        <v>39.9</v>
      </c>
      <c r="Q41" s="40">
        <f t="shared" si="8"/>
        <v>5.4</v>
      </c>
      <c r="R41" s="40">
        <f t="shared" si="8"/>
        <v>10.7</v>
      </c>
      <c r="S41" s="40">
        <f t="shared" si="8"/>
        <v>7.6</v>
      </c>
      <c r="T41" s="40">
        <f t="shared" si="8"/>
        <v>12.7</v>
      </c>
      <c r="U41" s="40">
        <f t="shared" si="8"/>
        <v>1</v>
      </c>
      <c r="V41" s="40">
        <f t="shared" si="8"/>
        <v>21.3</v>
      </c>
      <c r="W41" s="40">
        <f t="shared" si="8"/>
        <v>0.6</v>
      </c>
      <c r="X41" s="40">
        <f t="shared" si="8"/>
        <v>0.2</v>
      </c>
      <c r="Y41" s="40">
        <f t="shared" si="8"/>
        <v>0.7</v>
      </c>
    </row>
    <row r="42" spans="1:25">
      <c r="A42" s="1543"/>
      <c r="B42" s="1546"/>
      <c r="C42" s="1546"/>
      <c r="D42" s="108" t="s">
        <v>218</v>
      </c>
      <c r="E42" s="40">
        <f t="shared" si="9"/>
        <v>39.700000000000003</v>
      </c>
      <c r="F42" s="40">
        <f t="shared" si="10"/>
        <v>4.4000000000000004</v>
      </c>
      <c r="G42" s="40">
        <f t="shared" si="11"/>
        <v>24.4</v>
      </c>
      <c r="H42" s="40">
        <f t="shared" si="12"/>
        <v>4.8</v>
      </c>
      <c r="I42" s="94">
        <f t="shared" si="13"/>
        <v>8.4</v>
      </c>
      <c r="J42" s="94">
        <f t="shared" si="14"/>
        <v>0.4</v>
      </c>
      <c r="K42" s="40">
        <f t="shared" si="15"/>
        <v>17.600000000000001</v>
      </c>
      <c r="L42" s="40">
        <f t="shared" si="16"/>
        <v>0.1</v>
      </c>
      <c r="M42" s="40">
        <f t="shared" si="17"/>
        <v>0.2</v>
      </c>
      <c r="N42" s="40">
        <f t="shared" si="18"/>
        <v>0.2</v>
      </c>
      <c r="P42" s="40">
        <f t="shared" si="19"/>
        <v>39.700000000000003</v>
      </c>
      <c r="Q42" s="40">
        <f t="shared" si="8"/>
        <v>4.4000000000000004</v>
      </c>
      <c r="R42" s="40">
        <f t="shared" si="8"/>
        <v>24.4</v>
      </c>
      <c r="S42" s="40">
        <f t="shared" si="8"/>
        <v>4.8</v>
      </c>
      <c r="T42" s="40">
        <f t="shared" si="8"/>
        <v>8.4</v>
      </c>
      <c r="U42" s="40">
        <f t="shared" si="8"/>
        <v>0.4</v>
      </c>
      <c r="V42" s="40">
        <f t="shared" si="8"/>
        <v>17.600000000000001</v>
      </c>
      <c r="W42" s="40">
        <f t="shared" si="8"/>
        <v>0.1</v>
      </c>
      <c r="X42" s="40">
        <f t="shared" si="8"/>
        <v>0.2</v>
      </c>
      <c r="Y42" s="40">
        <f t="shared" si="8"/>
        <v>0.2</v>
      </c>
    </row>
    <row r="43" spans="1:25">
      <c r="A43" s="1543"/>
      <c r="B43" s="1546"/>
      <c r="C43" s="1546"/>
      <c r="D43" s="108" t="s">
        <v>219</v>
      </c>
      <c r="E43" s="40">
        <f t="shared" si="9"/>
        <v>42.1</v>
      </c>
      <c r="F43" s="40">
        <f t="shared" si="10"/>
        <v>4.4000000000000004</v>
      </c>
      <c r="G43" s="40">
        <f t="shared" si="11"/>
        <v>12</v>
      </c>
      <c r="H43" s="40">
        <f t="shared" si="12"/>
        <v>7.3</v>
      </c>
      <c r="I43" s="94">
        <f t="shared" si="13"/>
        <v>9.5</v>
      </c>
      <c r="J43" s="40">
        <f t="shared" si="14"/>
        <v>0.3</v>
      </c>
      <c r="K43" s="40">
        <f t="shared" si="15"/>
        <v>23.2</v>
      </c>
      <c r="L43" s="40">
        <f t="shared" si="16"/>
        <v>0</v>
      </c>
      <c r="M43" s="40">
        <f t="shared" si="17"/>
        <v>0.4</v>
      </c>
      <c r="N43" s="40">
        <f t="shared" si="18"/>
        <v>0.7</v>
      </c>
      <c r="P43" s="40">
        <f t="shared" si="19"/>
        <v>42.1</v>
      </c>
      <c r="Q43" s="40">
        <f t="shared" si="8"/>
        <v>4.4000000000000004</v>
      </c>
      <c r="R43" s="40">
        <f t="shared" si="8"/>
        <v>12</v>
      </c>
      <c r="S43" s="40">
        <f t="shared" si="8"/>
        <v>7.3</v>
      </c>
      <c r="T43" s="40">
        <f t="shared" si="8"/>
        <v>9.5</v>
      </c>
      <c r="U43" s="40">
        <f t="shared" si="8"/>
        <v>0.3</v>
      </c>
      <c r="V43" s="40">
        <f t="shared" si="8"/>
        <v>23.2</v>
      </c>
      <c r="W43" s="40">
        <f t="shared" si="8"/>
        <v>0</v>
      </c>
      <c r="X43" s="40">
        <f t="shared" si="8"/>
        <v>0.4</v>
      </c>
      <c r="Y43" s="40">
        <f t="shared" si="8"/>
        <v>0.7</v>
      </c>
    </row>
    <row r="44" spans="1:25">
      <c r="A44" s="1543"/>
      <c r="B44" s="113"/>
      <c r="C44" s="113"/>
      <c r="D44" s="114"/>
      <c r="E44" s="40">
        <f t="shared" si="9"/>
        <v>0.2</v>
      </c>
      <c r="F44" s="40">
        <f t="shared" si="10"/>
        <v>0.6</v>
      </c>
      <c r="G44" s="40">
        <f t="shared" si="11"/>
        <v>5.6</v>
      </c>
      <c r="H44" s="40">
        <f t="shared" si="12"/>
        <v>4.5999999999999996</v>
      </c>
      <c r="I44" s="40">
        <f t="shared" si="13"/>
        <v>21.5</v>
      </c>
      <c r="J44" s="40">
        <f t="shared" si="14"/>
        <v>2.9</v>
      </c>
      <c r="K44" s="40">
        <f t="shared" si="15"/>
        <v>48.8</v>
      </c>
      <c r="L44" s="40">
        <f t="shared" si="16"/>
        <v>9.9</v>
      </c>
      <c r="M44" s="40">
        <f t="shared" si="17"/>
        <v>5.2</v>
      </c>
      <c r="N44" s="40">
        <f t="shared" si="18"/>
        <v>0.8</v>
      </c>
      <c r="P44" s="40">
        <f t="shared" si="19"/>
        <v>0.2</v>
      </c>
      <c r="Q44" s="40">
        <f t="shared" si="8"/>
        <v>0.6</v>
      </c>
      <c r="R44" s="40">
        <f t="shared" si="8"/>
        <v>5.6</v>
      </c>
      <c r="S44" s="40">
        <f t="shared" si="8"/>
        <v>4.5999999999999996</v>
      </c>
      <c r="T44" s="40">
        <f t="shared" si="8"/>
        <v>21.5</v>
      </c>
      <c r="U44" s="40">
        <f t="shared" si="8"/>
        <v>2.9</v>
      </c>
      <c r="V44" s="40">
        <f t="shared" si="8"/>
        <v>48.8</v>
      </c>
      <c r="W44" s="40">
        <f t="shared" si="8"/>
        <v>9.9</v>
      </c>
      <c r="X44" s="40">
        <f t="shared" si="8"/>
        <v>5.2</v>
      </c>
      <c r="Y44" s="40">
        <f t="shared" si="8"/>
        <v>0.8</v>
      </c>
    </row>
    <row r="45" spans="1:25">
      <c r="A45" s="1543"/>
      <c r="B45" s="1547" t="s">
        <v>218</v>
      </c>
      <c r="C45" s="1547" t="s">
        <v>216</v>
      </c>
      <c r="D45" s="108" t="s">
        <v>215</v>
      </c>
      <c r="E45" s="40">
        <f t="shared" si="9"/>
        <v>0</v>
      </c>
      <c r="F45" s="40">
        <f t="shared" si="10"/>
        <v>0.5</v>
      </c>
      <c r="G45" s="40">
        <f t="shared" si="11"/>
        <v>7.3</v>
      </c>
      <c r="H45" s="94">
        <f t="shared" si="12"/>
        <v>4.8</v>
      </c>
      <c r="I45" s="40">
        <f t="shared" si="13"/>
        <v>17.7</v>
      </c>
      <c r="J45" s="40">
        <f t="shared" si="14"/>
        <v>3</v>
      </c>
      <c r="K45" s="40">
        <f t="shared" si="15"/>
        <v>50.7</v>
      </c>
      <c r="L45" s="40">
        <f t="shared" si="16"/>
        <v>10.4</v>
      </c>
      <c r="M45" s="40">
        <f t="shared" si="17"/>
        <v>4.7</v>
      </c>
      <c r="N45" s="40">
        <f t="shared" si="18"/>
        <v>0.8</v>
      </c>
      <c r="P45" s="40">
        <f t="shared" si="19"/>
        <v>0</v>
      </c>
      <c r="Q45" s="40">
        <f t="shared" ref="Q45:Q53" si="20">ROUND(F45,1)</f>
        <v>0.5</v>
      </c>
      <c r="R45" s="40">
        <f t="shared" ref="R45:R53" si="21">ROUND(G45,1)</f>
        <v>7.3</v>
      </c>
      <c r="S45" s="40">
        <f t="shared" ref="S45:S53" si="22">ROUND(H45,1)</f>
        <v>4.8</v>
      </c>
      <c r="T45" s="40">
        <f t="shared" ref="T45:T53" si="23">ROUND(I45,1)</f>
        <v>17.7</v>
      </c>
      <c r="U45" s="40">
        <f t="shared" ref="U45:U53" si="24">ROUND(J45,1)</f>
        <v>3</v>
      </c>
      <c r="V45" s="40">
        <f t="shared" ref="V45:V53" si="25">ROUND(K45,1)</f>
        <v>50.7</v>
      </c>
      <c r="W45" s="40">
        <f t="shared" ref="W45:W53" si="26">ROUND(L45,1)</f>
        <v>10.4</v>
      </c>
      <c r="X45" s="40">
        <f t="shared" ref="X45:X53" si="27">ROUND(M45,1)</f>
        <v>4.7</v>
      </c>
      <c r="Y45" s="40">
        <f t="shared" ref="Y45:Y53" si="28">ROUND(N45,1)</f>
        <v>0.8</v>
      </c>
    </row>
    <row r="46" spans="1:25">
      <c r="A46" s="1543"/>
      <c r="B46" s="1546"/>
      <c r="C46" s="1546"/>
      <c r="D46" s="108" t="s">
        <v>217</v>
      </c>
      <c r="E46" s="40">
        <f t="shared" si="9"/>
        <v>0.3</v>
      </c>
      <c r="F46" s="94">
        <f t="shared" si="10"/>
        <v>0.6</v>
      </c>
      <c r="G46" s="40">
        <f t="shared" si="11"/>
        <v>4</v>
      </c>
      <c r="H46" s="40">
        <f t="shared" si="12"/>
        <v>5.9</v>
      </c>
      <c r="I46" s="40">
        <f t="shared" si="13"/>
        <v>17.7</v>
      </c>
      <c r="J46" s="40">
        <f t="shared" si="14"/>
        <v>2.1</v>
      </c>
      <c r="K46" s="40">
        <f t="shared" si="15"/>
        <v>55.8</v>
      </c>
      <c r="L46" s="40">
        <f t="shared" si="16"/>
        <v>8.3000000000000007</v>
      </c>
      <c r="M46" s="40">
        <f t="shared" si="17"/>
        <v>4.5999999999999996</v>
      </c>
      <c r="N46" s="40">
        <f t="shared" si="18"/>
        <v>0.8</v>
      </c>
      <c r="P46" s="40">
        <f t="shared" si="19"/>
        <v>0.3</v>
      </c>
      <c r="Q46" s="40">
        <f t="shared" si="20"/>
        <v>0.6</v>
      </c>
      <c r="R46" s="40">
        <f t="shared" si="21"/>
        <v>4</v>
      </c>
      <c r="S46" s="40">
        <f t="shared" si="22"/>
        <v>5.9</v>
      </c>
      <c r="T46" s="40">
        <f t="shared" si="23"/>
        <v>17.7</v>
      </c>
      <c r="U46" s="40">
        <f t="shared" si="24"/>
        <v>2.1</v>
      </c>
      <c r="V46" s="40">
        <f t="shared" si="25"/>
        <v>55.8</v>
      </c>
      <c r="W46" s="40">
        <f t="shared" si="26"/>
        <v>8.3000000000000007</v>
      </c>
      <c r="X46" s="40">
        <f t="shared" si="27"/>
        <v>4.5999999999999996</v>
      </c>
      <c r="Y46" s="40">
        <f t="shared" si="28"/>
        <v>0.8</v>
      </c>
    </row>
    <row r="47" spans="1:25">
      <c r="A47" s="1543"/>
      <c r="B47" s="1546"/>
      <c r="C47" s="1546"/>
      <c r="D47" s="108" t="s">
        <v>218</v>
      </c>
      <c r="E47" s="40">
        <f t="shared" si="9"/>
        <v>0.4</v>
      </c>
      <c r="F47" s="94">
        <f t="shared" si="10"/>
        <v>0.6</v>
      </c>
      <c r="G47" s="40">
        <f t="shared" si="11"/>
        <v>8</v>
      </c>
      <c r="H47" s="94">
        <f t="shared" si="12"/>
        <v>4.5999999999999996</v>
      </c>
      <c r="I47" s="40">
        <f t="shared" si="13"/>
        <v>21.8</v>
      </c>
      <c r="J47" s="40">
        <f t="shared" si="14"/>
        <v>3.6</v>
      </c>
      <c r="K47" s="40">
        <f t="shared" si="15"/>
        <v>43.4</v>
      </c>
      <c r="L47" s="40">
        <f t="shared" si="16"/>
        <v>10.4</v>
      </c>
      <c r="M47" s="40">
        <f t="shared" si="17"/>
        <v>5.9</v>
      </c>
      <c r="N47" s="40">
        <f t="shared" si="18"/>
        <v>1.2</v>
      </c>
      <c r="P47" s="40">
        <f t="shared" si="19"/>
        <v>0.4</v>
      </c>
      <c r="Q47" s="40">
        <f t="shared" si="20"/>
        <v>0.6</v>
      </c>
      <c r="R47" s="40">
        <f t="shared" si="21"/>
        <v>8</v>
      </c>
      <c r="S47" s="40">
        <f t="shared" si="22"/>
        <v>4.5999999999999996</v>
      </c>
      <c r="T47" s="40">
        <f t="shared" si="23"/>
        <v>21.8</v>
      </c>
      <c r="U47" s="40">
        <f t="shared" si="24"/>
        <v>3.6</v>
      </c>
      <c r="V47" s="40">
        <f t="shared" si="25"/>
        <v>43.4</v>
      </c>
      <c r="W47" s="40">
        <f t="shared" si="26"/>
        <v>10.4</v>
      </c>
      <c r="X47" s="40">
        <f t="shared" si="27"/>
        <v>5.9</v>
      </c>
      <c r="Y47" s="40">
        <f t="shared" si="28"/>
        <v>1.2</v>
      </c>
    </row>
    <row r="48" spans="1:25">
      <c r="A48" s="1543"/>
      <c r="B48" s="1546"/>
      <c r="C48" s="1546"/>
      <c r="D48" s="108" t="s">
        <v>219</v>
      </c>
      <c r="E48" s="40">
        <f t="shared" si="9"/>
        <v>0</v>
      </c>
      <c r="F48" s="40">
        <f t="shared" si="10"/>
        <v>0.5</v>
      </c>
      <c r="G48" s="40">
        <f t="shared" si="11"/>
        <v>4</v>
      </c>
      <c r="H48" s="40">
        <f t="shared" si="12"/>
        <v>3.4</v>
      </c>
      <c r="I48" s="94">
        <f t="shared" si="13"/>
        <v>27.7</v>
      </c>
      <c r="J48" s="40">
        <f t="shared" si="14"/>
        <v>2.9</v>
      </c>
      <c r="K48" s="40">
        <f t="shared" si="15"/>
        <v>44.8</v>
      </c>
      <c r="L48" s="40">
        <f t="shared" si="16"/>
        <v>10.5</v>
      </c>
      <c r="M48" s="40">
        <f t="shared" si="17"/>
        <v>5.5</v>
      </c>
      <c r="N48" s="40">
        <f t="shared" si="18"/>
        <v>0.6</v>
      </c>
      <c r="P48" s="40">
        <f t="shared" si="19"/>
        <v>0</v>
      </c>
      <c r="Q48" s="40">
        <f t="shared" si="20"/>
        <v>0.5</v>
      </c>
      <c r="R48" s="40">
        <f t="shared" si="21"/>
        <v>4</v>
      </c>
      <c r="S48" s="40">
        <f t="shared" si="22"/>
        <v>3.4</v>
      </c>
      <c r="T48" s="40">
        <f t="shared" si="23"/>
        <v>27.7</v>
      </c>
      <c r="U48" s="40">
        <f t="shared" si="24"/>
        <v>2.9</v>
      </c>
      <c r="V48" s="40">
        <f t="shared" si="25"/>
        <v>44.8</v>
      </c>
      <c r="W48" s="40">
        <f t="shared" si="26"/>
        <v>10.5</v>
      </c>
      <c r="X48" s="40">
        <f t="shared" si="27"/>
        <v>5.5</v>
      </c>
      <c r="Y48" s="40">
        <f t="shared" si="28"/>
        <v>0.6</v>
      </c>
    </row>
    <row r="49" spans="1:25">
      <c r="A49" s="1543"/>
      <c r="B49" s="113"/>
      <c r="C49" s="113"/>
      <c r="D49" s="114"/>
      <c r="E49" s="40">
        <f t="shared" si="9"/>
        <v>3.7</v>
      </c>
      <c r="F49" s="40">
        <f t="shared" si="10"/>
        <v>1.7</v>
      </c>
      <c r="G49" s="40">
        <f t="shared" si="11"/>
        <v>6.4</v>
      </c>
      <c r="H49" s="40">
        <f t="shared" si="12"/>
        <v>13.2</v>
      </c>
      <c r="I49" s="40">
        <f t="shared" si="13"/>
        <v>2.5</v>
      </c>
      <c r="J49" s="40">
        <f t="shared" si="14"/>
        <v>2.9</v>
      </c>
      <c r="K49" s="94">
        <f t="shared" si="15"/>
        <v>43.1</v>
      </c>
      <c r="L49" s="40">
        <f t="shared" si="16"/>
        <v>15.9</v>
      </c>
      <c r="M49" s="94">
        <f t="shared" si="17"/>
        <v>10.1</v>
      </c>
      <c r="N49" s="40">
        <f t="shared" si="18"/>
        <v>0.3</v>
      </c>
      <c r="P49" s="40">
        <f t="shared" si="19"/>
        <v>3.7</v>
      </c>
      <c r="Q49" s="40">
        <f t="shared" si="20"/>
        <v>1.7</v>
      </c>
      <c r="R49" s="40">
        <f t="shared" si="21"/>
        <v>6.4</v>
      </c>
      <c r="S49" s="40">
        <f t="shared" si="22"/>
        <v>13.2</v>
      </c>
      <c r="T49" s="40">
        <f t="shared" si="23"/>
        <v>2.5</v>
      </c>
      <c r="U49" s="40">
        <f t="shared" si="24"/>
        <v>2.9</v>
      </c>
      <c r="V49" s="40">
        <f t="shared" si="25"/>
        <v>43.1</v>
      </c>
      <c r="W49" s="40">
        <f t="shared" si="26"/>
        <v>15.9</v>
      </c>
      <c r="X49" s="40">
        <f t="shared" si="27"/>
        <v>10.1</v>
      </c>
      <c r="Y49" s="40">
        <f t="shared" si="28"/>
        <v>0.3</v>
      </c>
    </row>
    <row r="50" spans="1:25" ht="15" thickBot="1">
      <c r="A50" s="1543"/>
      <c r="B50" s="1548" t="s">
        <v>219</v>
      </c>
      <c r="C50" s="1548" t="s">
        <v>216</v>
      </c>
      <c r="D50" s="108" t="s">
        <v>215</v>
      </c>
      <c r="E50" s="40">
        <f t="shared" si="9"/>
        <v>5.8</v>
      </c>
      <c r="F50" s="40">
        <f t="shared" si="10"/>
        <v>0.1</v>
      </c>
      <c r="G50" s="40">
        <f t="shared" si="11"/>
        <v>4.0999999999999996</v>
      </c>
      <c r="H50" s="40">
        <f t="shared" si="12"/>
        <v>8.4</v>
      </c>
      <c r="I50" s="40">
        <f t="shared" si="13"/>
        <v>3</v>
      </c>
      <c r="J50" s="40">
        <f t="shared" si="14"/>
        <v>0.9</v>
      </c>
      <c r="K50" s="94">
        <f t="shared" si="15"/>
        <v>58.2</v>
      </c>
      <c r="L50" s="40">
        <f t="shared" si="16"/>
        <v>14.1</v>
      </c>
      <c r="M50" s="40">
        <f t="shared" si="17"/>
        <v>5.2</v>
      </c>
      <c r="N50" s="40">
        <f t="shared" si="18"/>
        <v>0.3</v>
      </c>
      <c r="P50" s="40">
        <f t="shared" si="19"/>
        <v>5.8</v>
      </c>
      <c r="Q50" s="40">
        <f t="shared" si="20"/>
        <v>0.1</v>
      </c>
      <c r="R50" s="40">
        <f t="shared" si="21"/>
        <v>4.0999999999999996</v>
      </c>
      <c r="S50" s="40">
        <f t="shared" si="22"/>
        <v>8.4</v>
      </c>
      <c r="T50" s="40">
        <f t="shared" si="23"/>
        <v>3</v>
      </c>
      <c r="U50" s="40">
        <f t="shared" si="24"/>
        <v>0.9</v>
      </c>
      <c r="V50" s="40">
        <f t="shared" si="25"/>
        <v>58.2</v>
      </c>
      <c r="W50" s="40">
        <f t="shared" si="26"/>
        <v>14.1</v>
      </c>
      <c r="X50" s="40">
        <f t="shared" si="27"/>
        <v>5.2</v>
      </c>
      <c r="Y50" s="40">
        <f t="shared" si="28"/>
        <v>0.3</v>
      </c>
    </row>
    <row r="51" spans="1:25">
      <c r="A51" s="1543"/>
      <c r="B51" s="1546"/>
      <c r="C51" s="1546"/>
      <c r="D51" s="108" t="s">
        <v>217</v>
      </c>
      <c r="E51" s="40">
        <f t="shared" si="9"/>
        <v>2.6</v>
      </c>
      <c r="F51" s="40">
        <f t="shared" si="10"/>
        <v>6.3</v>
      </c>
      <c r="G51" s="40">
        <f t="shared" si="11"/>
        <v>2.2999999999999998</v>
      </c>
      <c r="H51" s="40">
        <f t="shared" si="12"/>
        <v>20.8</v>
      </c>
      <c r="I51" s="40">
        <f t="shared" si="13"/>
        <v>3</v>
      </c>
      <c r="J51" s="94">
        <f t="shared" si="14"/>
        <v>4</v>
      </c>
      <c r="K51" s="40">
        <f t="shared" si="15"/>
        <v>41.8</v>
      </c>
      <c r="L51" s="40">
        <f t="shared" si="16"/>
        <v>16.899999999999999</v>
      </c>
      <c r="M51" s="40">
        <f t="shared" si="17"/>
        <v>1.9</v>
      </c>
      <c r="N51" s="40">
        <f t="shared" si="18"/>
        <v>0.3</v>
      </c>
      <c r="P51" s="40">
        <f t="shared" si="19"/>
        <v>2.6</v>
      </c>
      <c r="Q51" s="40">
        <f t="shared" si="20"/>
        <v>6.3</v>
      </c>
      <c r="R51" s="40">
        <f t="shared" si="21"/>
        <v>2.2999999999999998</v>
      </c>
      <c r="S51" s="40">
        <f t="shared" si="22"/>
        <v>20.8</v>
      </c>
      <c r="T51" s="40">
        <f t="shared" si="23"/>
        <v>3</v>
      </c>
      <c r="U51" s="40">
        <f t="shared" si="24"/>
        <v>4</v>
      </c>
      <c r="V51" s="40">
        <f t="shared" si="25"/>
        <v>41.8</v>
      </c>
      <c r="W51" s="40">
        <f t="shared" si="26"/>
        <v>16.899999999999999</v>
      </c>
      <c r="X51" s="40">
        <f t="shared" si="27"/>
        <v>1.9</v>
      </c>
      <c r="Y51" s="40">
        <f t="shared" si="28"/>
        <v>0.3</v>
      </c>
    </row>
    <row r="52" spans="1:25">
      <c r="A52" s="1543"/>
      <c r="B52" s="1546"/>
      <c r="C52" s="1546"/>
      <c r="D52" s="108" t="s">
        <v>218</v>
      </c>
      <c r="E52" s="40">
        <f t="shared" si="9"/>
        <v>3.6</v>
      </c>
      <c r="F52" s="40">
        <f t="shared" si="10"/>
        <v>0.3</v>
      </c>
      <c r="G52" s="40">
        <f t="shared" si="11"/>
        <v>13.6</v>
      </c>
      <c r="H52" s="40">
        <f t="shared" si="12"/>
        <v>8.6999999999999993</v>
      </c>
      <c r="I52" s="40">
        <f t="shared" si="13"/>
        <v>1.6</v>
      </c>
      <c r="J52" s="40">
        <f t="shared" si="14"/>
        <v>2.2999999999999998</v>
      </c>
      <c r="K52" s="40">
        <f t="shared" si="15"/>
        <v>53.5</v>
      </c>
      <c r="L52" s="40">
        <f t="shared" si="16"/>
        <v>14.5</v>
      </c>
      <c r="M52" s="40">
        <f t="shared" si="17"/>
        <v>1.8</v>
      </c>
      <c r="N52" s="40">
        <f t="shared" si="18"/>
        <v>0.1</v>
      </c>
      <c r="P52" s="40">
        <f t="shared" si="19"/>
        <v>3.6</v>
      </c>
      <c r="Q52" s="40">
        <f t="shared" si="20"/>
        <v>0.3</v>
      </c>
      <c r="R52" s="40">
        <f t="shared" si="21"/>
        <v>13.6</v>
      </c>
      <c r="S52" s="40">
        <f t="shared" si="22"/>
        <v>8.6999999999999993</v>
      </c>
      <c r="T52" s="40">
        <f t="shared" si="23"/>
        <v>1.6</v>
      </c>
      <c r="U52" s="40">
        <f t="shared" si="24"/>
        <v>2.2999999999999998</v>
      </c>
      <c r="V52" s="40">
        <f t="shared" si="25"/>
        <v>53.5</v>
      </c>
      <c r="W52" s="40">
        <f t="shared" si="26"/>
        <v>14.5</v>
      </c>
      <c r="X52" s="40">
        <f t="shared" si="27"/>
        <v>1.8</v>
      </c>
      <c r="Y52" s="40">
        <f t="shared" si="28"/>
        <v>0.1</v>
      </c>
    </row>
    <row r="53" spans="1:25" ht="15" thickBot="1">
      <c r="A53" s="1544"/>
      <c r="B53" s="1549"/>
      <c r="C53" s="1549"/>
      <c r="D53" s="109" t="s">
        <v>219</v>
      </c>
      <c r="E53" s="40">
        <f t="shared" si="9"/>
        <v>3.6</v>
      </c>
      <c r="F53" s="40">
        <f t="shared" si="10"/>
        <v>0.2</v>
      </c>
      <c r="G53" s="40">
        <f t="shared" si="11"/>
        <v>6.3</v>
      </c>
      <c r="H53" s="40">
        <f t="shared" si="12"/>
        <v>12.9</v>
      </c>
      <c r="I53" s="40">
        <f t="shared" si="13"/>
        <v>2.5</v>
      </c>
      <c r="J53" s="40">
        <f t="shared" si="14"/>
        <v>3.5</v>
      </c>
      <c r="K53" s="40">
        <f t="shared" si="15"/>
        <v>31.9</v>
      </c>
      <c r="L53" s="40">
        <f t="shared" si="16"/>
        <v>16.899999999999999</v>
      </c>
      <c r="M53" s="40">
        <f t="shared" si="17"/>
        <v>21.9</v>
      </c>
      <c r="N53" s="40">
        <f t="shared" si="18"/>
        <v>0.3</v>
      </c>
      <c r="P53" s="40">
        <f t="shared" si="19"/>
        <v>3.6</v>
      </c>
      <c r="Q53" s="40">
        <f t="shared" si="20"/>
        <v>0.2</v>
      </c>
      <c r="R53" s="40">
        <f t="shared" si="21"/>
        <v>6.3</v>
      </c>
      <c r="S53" s="40">
        <f t="shared" si="22"/>
        <v>12.9</v>
      </c>
      <c r="T53" s="40">
        <f t="shared" si="23"/>
        <v>2.5</v>
      </c>
      <c r="U53" s="40">
        <f t="shared" si="24"/>
        <v>3.5</v>
      </c>
      <c r="V53" s="40">
        <f t="shared" si="25"/>
        <v>31.9</v>
      </c>
      <c r="W53" s="40">
        <f t="shared" si="26"/>
        <v>16.899999999999999</v>
      </c>
      <c r="X53" s="40">
        <f t="shared" si="27"/>
        <v>21.9</v>
      </c>
      <c r="Y53" s="40">
        <f t="shared" si="28"/>
        <v>0.3</v>
      </c>
    </row>
    <row r="54" spans="1:25" s="93" customFormat="1"/>
    <row r="55" spans="1:25" ht="15" thickBot="1">
      <c r="A55" s="110"/>
      <c r="B55" s="111"/>
      <c r="C55" s="111"/>
      <c r="D55" s="112"/>
      <c r="E55" s="95">
        <v>9.6</v>
      </c>
      <c r="F55" s="95">
        <v>2</v>
      </c>
      <c r="G55" s="95">
        <v>9.6</v>
      </c>
      <c r="H55" s="95">
        <v>9.8000000000000007</v>
      </c>
      <c r="I55" s="95">
        <v>8.6</v>
      </c>
      <c r="J55" s="95">
        <v>2.4</v>
      </c>
      <c r="K55" s="95">
        <v>39.5</v>
      </c>
      <c r="L55" s="95">
        <v>11.3</v>
      </c>
      <c r="M55" s="95">
        <v>6.8</v>
      </c>
      <c r="N55" s="95">
        <v>0.4</v>
      </c>
      <c r="O55">
        <f>N55+M55+L55+K55+J55+I55+H55+G55+F55+E55</f>
        <v>100</v>
      </c>
    </row>
    <row r="56" spans="1:25" ht="15" thickBot="1">
      <c r="A56" s="110"/>
      <c r="B56" s="111"/>
      <c r="C56" s="111"/>
      <c r="D56" s="107" t="s">
        <v>215</v>
      </c>
      <c r="E56" s="95">
        <v>10.5</v>
      </c>
      <c r="F56" s="95">
        <v>1.2</v>
      </c>
      <c r="G56" s="95">
        <v>7</v>
      </c>
      <c r="H56" s="95">
        <v>8.1999999999999993</v>
      </c>
      <c r="I56" s="95">
        <v>8.4</v>
      </c>
      <c r="J56" s="95">
        <v>1.4</v>
      </c>
      <c r="K56" s="95">
        <v>47.9</v>
      </c>
      <c r="L56" s="95">
        <v>10.6</v>
      </c>
      <c r="M56" s="95">
        <v>4</v>
      </c>
      <c r="N56" s="95">
        <v>0.8</v>
      </c>
      <c r="O56">
        <f t="shared" ref="O56:O79" si="29">N56+M56+L56+K56+J56+I56+H56+G56+F56+E56</f>
        <v>100</v>
      </c>
    </row>
    <row r="57" spans="1:25" ht="15" thickBot="1">
      <c r="A57" s="110"/>
      <c r="B57" s="111"/>
      <c r="C57" s="111"/>
      <c r="D57" s="108" t="s">
        <v>217</v>
      </c>
      <c r="E57" s="95">
        <v>9.6</v>
      </c>
      <c r="F57" s="95">
        <v>4.5</v>
      </c>
      <c r="G57" s="95">
        <v>6.7</v>
      </c>
      <c r="H57" s="95">
        <v>13.7</v>
      </c>
      <c r="I57" s="95">
        <v>8.6</v>
      </c>
      <c r="J57" s="95">
        <v>2.8</v>
      </c>
      <c r="K57" s="95">
        <v>40.299999999999997</v>
      </c>
      <c r="L57" s="95">
        <v>11.1</v>
      </c>
      <c r="M57" s="95">
        <v>2.2000000000000002</v>
      </c>
      <c r="N57" s="95">
        <v>0.5</v>
      </c>
      <c r="O57">
        <f t="shared" si="29"/>
        <v>100</v>
      </c>
    </row>
    <row r="58" spans="1:25" ht="15" thickBot="1">
      <c r="A58" s="110"/>
      <c r="B58" s="111"/>
      <c r="C58" s="111"/>
      <c r="D58" s="108" t="s">
        <v>218</v>
      </c>
      <c r="E58" s="95">
        <v>11.1</v>
      </c>
      <c r="F58" s="95">
        <v>1.3</v>
      </c>
      <c r="G58" s="95">
        <v>18.100000000000001</v>
      </c>
      <c r="H58" s="95">
        <v>6.4</v>
      </c>
      <c r="I58" s="95">
        <v>7.9</v>
      </c>
      <c r="J58" s="95">
        <v>2.1</v>
      </c>
      <c r="K58" s="95">
        <v>40.700000000000003</v>
      </c>
      <c r="L58" s="95">
        <v>9.6999999999999993</v>
      </c>
      <c r="M58" s="95">
        <v>2.2999999999999998</v>
      </c>
      <c r="N58" s="95">
        <v>0.4</v>
      </c>
      <c r="O58">
        <f t="shared" si="29"/>
        <v>100</v>
      </c>
    </row>
    <row r="59" spans="1:25" ht="15" thickBot="1">
      <c r="A59" s="110"/>
      <c r="B59" s="111"/>
      <c r="C59" s="111"/>
      <c r="D59" s="108" t="s">
        <v>219</v>
      </c>
      <c r="E59" s="95">
        <v>8.3000000000000007</v>
      </c>
      <c r="F59" s="95">
        <v>0.8</v>
      </c>
      <c r="G59" s="95">
        <v>7.6</v>
      </c>
      <c r="H59" s="95">
        <v>9.8000000000000007</v>
      </c>
      <c r="I59" s="95">
        <v>9</v>
      </c>
      <c r="J59" s="95">
        <v>2.9</v>
      </c>
      <c r="K59" s="95">
        <v>33.299999999999997</v>
      </c>
      <c r="L59" s="95">
        <v>12.9</v>
      </c>
      <c r="M59" s="95">
        <v>15</v>
      </c>
      <c r="N59" s="95">
        <v>0.4</v>
      </c>
      <c r="O59">
        <f t="shared" si="29"/>
        <v>100</v>
      </c>
    </row>
    <row r="60" spans="1:25" ht="15" thickBot="1">
      <c r="A60" s="116"/>
      <c r="B60" s="113"/>
      <c r="C60" s="113"/>
      <c r="D60" s="114"/>
      <c r="E60" s="95">
        <v>15.8</v>
      </c>
      <c r="F60" s="95">
        <v>1</v>
      </c>
      <c r="G60" s="95">
        <v>68.3</v>
      </c>
      <c r="H60" s="95">
        <v>0.5</v>
      </c>
      <c r="I60" s="95">
        <v>2</v>
      </c>
      <c r="J60" s="95">
        <v>0.4</v>
      </c>
      <c r="K60" s="95">
        <v>9.1</v>
      </c>
      <c r="L60" s="95">
        <v>2.8</v>
      </c>
      <c r="M60" s="95">
        <v>0</v>
      </c>
      <c r="N60" s="95">
        <v>0.1</v>
      </c>
      <c r="O60">
        <f t="shared" si="29"/>
        <v>100</v>
      </c>
    </row>
    <row r="61" spans="1:25" ht="15" thickBot="1">
      <c r="A61" s="1542" t="s">
        <v>214</v>
      </c>
      <c r="B61" s="1545" t="s">
        <v>215</v>
      </c>
      <c r="C61" s="1545" t="s">
        <v>216</v>
      </c>
      <c r="D61" s="107" t="s">
        <v>215</v>
      </c>
      <c r="E61" s="95">
        <v>23.2</v>
      </c>
      <c r="F61" s="95">
        <v>1.9</v>
      </c>
      <c r="G61" s="95">
        <v>56.4</v>
      </c>
      <c r="H61" s="95">
        <v>1.4</v>
      </c>
      <c r="I61" s="95">
        <v>2.4</v>
      </c>
      <c r="J61" s="95">
        <v>0.3</v>
      </c>
      <c r="K61" s="95">
        <v>8.6999999999999993</v>
      </c>
      <c r="L61" s="95">
        <v>5.7</v>
      </c>
      <c r="M61" s="95">
        <v>0</v>
      </c>
      <c r="N61" s="95">
        <v>0</v>
      </c>
      <c r="O61">
        <f t="shared" si="29"/>
        <v>100</v>
      </c>
    </row>
    <row r="62" spans="1:25">
      <c r="A62" s="1543"/>
      <c r="B62" s="1546"/>
      <c r="C62" s="1546"/>
      <c r="D62" s="108" t="s">
        <v>217</v>
      </c>
      <c r="E62" s="95">
        <v>16.899999999999999</v>
      </c>
      <c r="F62" s="95">
        <v>0.8</v>
      </c>
      <c r="G62" s="95">
        <v>66</v>
      </c>
      <c r="H62" s="95">
        <v>0.2</v>
      </c>
      <c r="I62" s="95">
        <v>2.9</v>
      </c>
      <c r="J62" s="95">
        <v>0.4</v>
      </c>
      <c r="K62" s="95">
        <v>9.5</v>
      </c>
      <c r="L62" s="95">
        <v>3.2</v>
      </c>
      <c r="M62" s="95">
        <v>0</v>
      </c>
      <c r="N62" s="95">
        <v>0.1</v>
      </c>
      <c r="O62">
        <f t="shared" si="29"/>
        <v>100</v>
      </c>
    </row>
    <row r="63" spans="1:25">
      <c r="A63" s="1543"/>
      <c r="B63" s="1546"/>
      <c r="C63" s="1546"/>
      <c r="D63" s="108" t="s">
        <v>218</v>
      </c>
      <c r="E63" s="95">
        <v>13</v>
      </c>
      <c r="F63" s="95">
        <v>0.9</v>
      </c>
      <c r="G63" s="95">
        <v>75.599999999999994</v>
      </c>
      <c r="H63" s="95">
        <v>0.3</v>
      </c>
      <c r="I63" s="95">
        <v>1</v>
      </c>
      <c r="J63" s="95">
        <v>0.4</v>
      </c>
      <c r="K63" s="95">
        <v>6.4</v>
      </c>
      <c r="L63" s="95">
        <v>2.2999999999999998</v>
      </c>
      <c r="M63" s="95">
        <v>0</v>
      </c>
      <c r="N63" s="95">
        <v>0.1</v>
      </c>
      <c r="O63">
        <f t="shared" si="29"/>
        <v>100</v>
      </c>
    </row>
    <row r="64" spans="1:25">
      <c r="A64" s="1543"/>
      <c r="B64" s="1546"/>
      <c r="C64" s="1546"/>
      <c r="D64" s="108" t="s">
        <v>219</v>
      </c>
      <c r="E64" s="95">
        <v>14.6</v>
      </c>
      <c r="F64" s="95">
        <v>1.1000000000000001</v>
      </c>
      <c r="G64" s="95">
        <v>65.2</v>
      </c>
      <c r="H64" s="95">
        <v>0.7</v>
      </c>
      <c r="I64" s="95">
        <v>2.2000000000000002</v>
      </c>
      <c r="J64" s="95">
        <v>0.6</v>
      </c>
      <c r="K64" s="95">
        <v>14.9</v>
      </c>
      <c r="L64" s="95">
        <v>0.6</v>
      </c>
      <c r="M64" s="95">
        <v>0</v>
      </c>
      <c r="N64" s="95">
        <v>0.1</v>
      </c>
      <c r="O64">
        <f t="shared" si="29"/>
        <v>100</v>
      </c>
    </row>
    <row r="65" spans="1:15">
      <c r="A65" s="1543"/>
      <c r="B65" s="113"/>
      <c r="C65" s="113"/>
      <c r="D65" s="114"/>
      <c r="E65" s="95">
        <v>40.1</v>
      </c>
      <c r="F65" s="95">
        <v>4.9000000000000004</v>
      </c>
      <c r="G65" s="95">
        <v>14.2</v>
      </c>
      <c r="H65" s="95">
        <v>8.1</v>
      </c>
      <c r="I65" s="95">
        <v>9.9</v>
      </c>
      <c r="J65" s="95">
        <v>0.6</v>
      </c>
      <c r="K65" s="95">
        <v>20.5</v>
      </c>
      <c r="L65" s="95">
        <v>0.6</v>
      </c>
      <c r="M65" s="95">
        <v>0.3</v>
      </c>
      <c r="N65" s="95">
        <v>0.8</v>
      </c>
      <c r="O65">
        <f t="shared" si="29"/>
        <v>100</v>
      </c>
    </row>
    <row r="66" spans="1:15">
      <c r="A66" s="1543"/>
      <c r="B66" s="1547" t="s">
        <v>217</v>
      </c>
      <c r="C66" s="1547" t="s">
        <v>216</v>
      </c>
      <c r="D66" s="108" t="s">
        <v>215</v>
      </c>
      <c r="E66" s="95">
        <v>38.5</v>
      </c>
      <c r="F66" s="95">
        <v>5.3</v>
      </c>
      <c r="G66" s="95">
        <v>8.6</v>
      </c>
      <c r="H66" s="95">
        <v>14.4</v>
      </c>
      <c r="I66" s="95">
        <v>8.8000000000000007</v>
      </c>
      <c r="J66" s="95">
        <v>0.4</v>
      </c>
      <c r="K66" s="95">
        <v>19.899999999999999</v>
      </c>
      <c r="L66" s="95">
        <v>2.1</v>
      </c>
      <c r="M66" s="95">
        <v>0.1</v>
      </c>
      <c r="N66" s="95">
        <v>1.9</v>
      </c>
      <c r="O66">
        <f t="shared" si="29"/>
        <v>100</v>
      </c>
    </row>
    <row r="67" spans="1:15">
      <c r="A67" s="1543"/>
      <c r="B67" s="1546"/>
      <c r="C67" s="1546"/>
      <c r="D67" s="108" t="s">
        <v>217</v>
      </c>
      <c r="E67" s="95">
        <v>39.9</v>
      </c>
      <c r="F67" s="95">
        <v>5.4</v>
      </c>
      <c r="G67" s="95">
        <v>10.7</v>
      </c>
      <c r="H67" s="95">
        <v>7.6</v>
      </c>
      <c r="I67" s="95">
        <v>12.7</v>
      </c>
      <c r="J67" s="95">
        <v>1</v>
      </c>
      <c r="K67" s="95">
        <v>21.2</v>
      </c>
      <c r="L67" s="95">
        <v>0.6</v>
      </c>
      <c r="M67" s="95">
        <v>0.2</v>
      </c>
      <c r="N67" s="95">
        <v>0.7</v>
      </c>
      <c r="O67">
        <f t="shared" si="29"/>
        <v>100</v>
      </c>
    </row>
    <row r="68" spans="1:15">
      <c r="A68" s="1543"/>
      <c r="B68" s="1546"/>
      <c r="C68" s="1546"/>
      <c r="D68" s="108" t="s">
        <v>218</v>
      </c>
      <c r="E68" s="95">
        <v>39.700000000000003</v>
      </c>
      <c r="F68" s="95">
        <v>4.4000000000000004</v>
      </c>
      <c r="G68" s="95">
        <v>24.4</v>
      </c>
      <c r="H68" s="95">
        <v>4.8</v>
      </c>
      <c r="I68" s="95">
        <v>8.3000000000000007</v>
      </c>
      <c r="J68" s="95">
        <v>0.3</v>
      </c>
      <c r="K68" s="95">
        <v>17.600000000000001</v>
      </c>
      <c r="L68" s="95">
        <v>0.1</v>
      </c>
      <c r="M68" s="95">
        <v>0.2</v>
      </c>
      <c r="N68" s="95">
        <v>0.2</v>
      </c>
      <c r="O68">
        <f t="shared" si="29"/>
        <v>100</v>
      </c>
    </row>
    <row r="69" spans="1:15">
      <c r="A69" s="1543"/>
      <c r="B69" s="1546"/>
      <c r="C69" s="1546"/>
      <c r="D69" s="108" t="s">
        <v>219</v>
      </c>
      <c r="E69" s="95">
        <v>42.1</v>
      </c>
      <c r="F69" s="95">
        <v>4.4000000000000004</v>
      </c>
      <c r="G69" s="95">
        <v>12</v>
      </c>
      <c r="H69" s="95">
        <v>7.3</v>
      </c>
      <c r="I69" s="95">
        <v>9.6</v>
      </c>
      <c r="J69" s="95">
        <v>0.3</v>
      </c>
      <c r="K69" s="95">
        <v>23.2</v>
      </c>
      <c r="L69" s="95">
        <v>0</v>
      </c>
      <c r="M69" s="95">
        <v>0.4</v>
      </c>
      <c r="N69" s="95">
        <v>0.7</v>
      </c>
      <c r="O69">
        <f t="shared" si="29"/>
        <v>100</v>
      </c>
    </row>
    <row r="70" spans="1:15">
      <c r="A70" s="1543"/>
      <c r="B70" s="113"/>
      <c r="C70" s="113"/>
      <c r="D70" s="114"/>
      <c r="E70" s="95">
        <v>0.2</v>
      </c>
      <c r="F70" s="95">
        <v>0.6</v>
      </c>
      <c r="G70" s="95">
        <v>5.6</v>
      </c>
      <c r="H70" s="95">
        <v>4.5</v>
      </c>
      <c r="I70" s="95">
        <v>21.5</v>
      </c>
      <c r="J70" s="95">
        <v>2.9</v>
      </c>
      <c r="K70" s="95">
        <v>48.8</v>
      </c>
      <c r="L70" s="95">
        <v>9.9</v>
      </c>
      <c r="M70" s="95">
        <v>5.2</v>
      </c>
      <c r="N70" s="95">
        <v>0.8</v>
      </c>
      <c r="O70">
        <f t="shared" si="29"/>
        <v>100</v>
      </c>
    </row>
    <row r="71" spans="1:15">
      <c r="A71" s="1543"/>
      <c r="B71" s="1547" t="s">
        <v>218</v>
      </c>
      <c r="C71" s="1547" t="s">
        <v>216</v>
      </c>
      <c r="D71" s="108" t="s">
        <v>215</v>
      </c>
      <c r="E71" s="95">
        <v>0</v>
      </c>
      <c r="F71" s="95">
        <v>0.5</v>
      </c>
      <c r="G71" s="95">
        <v>7.3</v>
      </c>
      <c r="H71" s="95">
        <v>4.9000000000000004</v>
      </c>
      <c r="I71" s="95">
        <v>17.7</v>
      </c>
      <c r="J71" s="95">
        <v>3</v>
      </c>
      <c r="K71" s="95">
        <v>50.7</v>
      </c>
      <c r="L71" s="95">
        <v>10.4</v>
      </c>
      <c r="M71" s="95">
        <v>4.7</v>
      </c>
      <c r="N71" s="95">
        <v>0.8</v>
      </c>
      <c r="O71">
        <f t="shared" si="29"/>
        <v>100</v>
      </c>
    </row>
    <row r="72" spans="1:15">
      <c r="A72" s="1543"/>
      <c r="B72" s="1546"/>
      <c r="C72" s="1546"/>
      <c r="D72" s="108" t="s">
        <v>217</v>
      </c>
      <c r="E72" s="95">
        <v>0.3</v>
      </c>
      <c r="F72" s="95">
        <v>0.5</v>
      </c>
      <c r="G72" s="95">
        <v>4</v>
      </c>
      <c r="H72" s="95">
        <v>5.9</v>
      </c>
      <c r="I72" s="95">
        <v>17.7</v>
      </c>
      <c r="J72" s="95">
        <v>2.1</v>
      </c>
      <c r="K72" s="95">
        <v>55.8</v>
      </c>
      <c r="L72" s="95">
        <v>8.3000000000000007</v>
      </c>
      <c r="M72" s="95">
        <v>4.5999999999999996</v>
      </c>
      <c r="N72" s="95">
        <v>0.8</v>
      </c>
      <c r="O72">
        <f t="shared" si="29"/>
        <v>100</v>
      </c>
    </row>
    <row r="73" spans="1:15">
      <c r="A73" s="1543"/>
      <c r="B73" s="1546"/>
      <c r="C73" s="1546"/>
      <c r="D73" s="108" t="s">
        <v>218</v>
      </c>
      <c r="E73" s="95">
        <v>0.4</v>
      </c>
      <c r="F73" s="95">
        <v>0.7</v>
      </c>
      <c r="G73" s="95">
        <v>8</v>
      </c>
      <c r="H73" s="95">
        <v>4.5999999999999996</v>
      </c>
      <c r="I73" s="95">
        <v>21.8</v>
      </c>
      <c r="J73" s="95">
        <v>3.6</v>
      </c>
      <c r="K73" s="95">
        <v>43.4</v>
      </c>
      <c r="L73" s="95">
        <v>10.4</v>
      </c>
      <c r="M73" s="95">
        <v>5.9</v>
      </c>
      <c r="N73" s="95">
        <v>1.2</v>
      </c>
      <c r="O73">
        <f t="shared" si="29"/>
        <v>100</v>
      </c>
    </row>
    <row r="74" spans="1:15">
      <c r="A74" s="1543"/>
      <c r="B74" s="1546"/>
      <c r="C74" s="1546"/>
      <c r="D74" s="108" t="s">
        <v>219</v>
      </c>
      <c r="E74" s="95">
        <v>0</v>
      </c>
      <c r="F74" s="95">
        <v>0.5</v>
      </c>
      <c r="G74" s="95">
        <v>4</v>
      </c>
      <c r="H74" s="95">
        <v>3.4</v>
      </c>
      <c r="I74" s="95">
        <v>27.8</v>
      </c>
      <c r="J74" s="95">
        <v>2.9</v>
      </c>
      <c r="K74" s="95">
        <v>44.8</v>
      </c>
      <c r="L74" s="95">
        <v>10.5</v>
      </c>
      <c r="M74" s="95">
        <v>5.5</v>
      </c>
      <c r="N74" s="95">
        <v>0.6</v>
      </c>
      <c r="O74">
        <f t="shared" si="29"/>
        <v>100</v>
      </c>
    </row>
    <row r="75" spans="1:15">
      <c r="A75" s="1543"/>
      <c r="B75" s="113"/>
      <c r="C75" s="113"/>
      <c r="D75" s="114"/>
      <c r="E75" s="95">
        <v>3.7</v>
      </c>
      <c r="F75" s="95">
        <v>1.7</v>
      </c>
      <c r="G75" s="95">
        <v>6.4</v>
      </c>
      <c r="H75" s="95">
        <v>13.2</v>
      </c>
      <c r="I75" s="95">
        <v>2.5</v>
      </c>
      <c r="J75" s="95">
        <v>2.9</v>
      </c>
      <c r="K75" s="95">
        <v>43.2</v>
      </c>
      <c r="L75" s="95">
        <v>15.9</v>
      </c>
      <c r="M75" s="95">
        <v>10.199999999999999</v>
      </c>
      <c r="N75" s="95">
        <v>0.3</v>
      </c>
      <c r="O75">
        <f t="shared" si="29"/>
        <v>100</v>
      </c>
    </row>
    <row r="76" spans="1:15" ht="15" thickBot="1">
      <c r="A76" s="1543"/>
      <c r="B76" s="1548" t="s">
        <v>219</v>
      </c>
      <c r="C76" s="1548" t="s">
        <v>216</v>
      </c>
      <c r="D76" s="108" t="s">
        <v>215</v>
      </c>
      <c r="E76" s="95">
        <v>5.8</v>
      </c>
      <c r="F76" s="95">
        <v>0.1</v>
      </c>
      <c r="G76" s="95">
        <v>4.0999999999999996</v>
      </c>
      <c r="H76" s="95">
        <v>8.4</v>
      </c>
      <c r="I76" s="95">
        <v>3</v>
      </c>
      <c r="J76" s="95">
        <v>0.9</v>
      </c>
      <c r="K76" s="95">
        <v>58.1</v>
      </c>
      <c r="L76" s="95">
        <v>14.1</v>
      </c>
      <c r="M76" s="95">
        <v>5.2</v>
      </c>
      <c r="N76" s="95">
        <v>0.3</v>
      </c>
      <c r="O76">
        <f t="shared" si="29"/>
        <v>100</v>
      </c>
    </row>
    <row r="77" spans="1:15">
      <c r="A77" s="1543"/>
      <c r="B77" s="1546"/>
      <c r="C77" s="1546"/>
      <c r="D77" s="108" t="s">
        <v>217</v>
      </c>
      <c r="E77" s="95">
        <v>2.6</v>
      </c>
      <c r="F77" s="95">
        <v>6.3</v>
      </c>
      <c r="G77" s="95">
        <v>2.2999999999999998</v>
      </c>
      <c r="H77" s="95">
        <v>20.8</v>
      </c>
      <c r="I77" s="95">
        <v>3</v>
      </c>
      <c r="J77" s="95">
        <v>4.0999999999999996</v>
      </c>
      <c r="K77" s="95">
        <v>41.8</v>
      </c>
      <c r="L77" s="95">
        <v>16.899999999999999</v>
      </c>
      <c r="M77" s="95">
        <v>1.9</v>
      </c>
      <c r="N77" s="95">
        <v>0.3</v>
      </c>
      <c r="O77">
        <f t="shared" si="29"/>
        <v>100</v>
      </c>
    </row>
    <row r="78" spans="1:15">
      <c r="A78" s="1543"/>
      <c r="B78" s="1546"/>
      <c r="C78" s="1546"/>
      <c r="D78" s="108" t="s">
        <v>218</v>
      </c>
      <c r="E78" s="95">
        <v>3.6</v>
      </c>
      <c r="F78" s="95">
        <v>0.3</v>
      </c>
      <c r="G78" s="95">
        <v>13.6</v>
      </c>
      <c r="H78" s="95">
        <v>8.6999999999999993</v>
      </c>
      <c r="I78" s="95">
        <v>1.6</v>
      </c>
      <c r="J78" s="95">
        <v>2.2999999999999998</v>
      </c>
      <c r="K78" s="95">
        <v>53.5</v>
      </c>
      <c r="L78" s="95">
        <v>14.5</v>
      </c>
      <c r="M78" s="95">
        <v>1.8</v>
      </c>
      <c r="N78" s="95">
        <v>0.1</v>
      </c>
      <c r="O78">
        <f t="shared" si="29"/>
        <v>100</v>
      </c>
    </row>
    <row r="79" spans="1:15" ht="15" thickBot="1">
      <c r="A79" s="1544"/>
      <c r="B79" s="1549"/>
      <c r="C79" s="1549"/>
      <c r="D79" s="109" t="s">
        <v>219</v>
      </c>
      <c r="E79" s="95">
        <v>3.6</v>
      </c>
      <c r="F79" s="95">
        <v>0.2</v>
      </c>
      <c r="G79" s="95">
        <v>6.3</v>
      </c>
      <c r="H79" s="95">
        <v>12.9</v>
      </c>
      <c r="I79" s="95">
        <v>2.5</v>
      </c>
      <c r="J79" s="95">
        <v>3.5</v>
      </c>
      <c r="K79" s="95">
        <v>31.9</v>
      </c>
      <c r="L79" s="95">
        <v>16.899999999999999</v>
      </c>
      <c r="M79" s="95">
        <v>21.9</v>
      </c>
      <c r="N79" s="95">
        <v>0.3</v>
      </c>
      <c r="O79">
        <f t="shared" si="29"/>
        <v>100</v>
      </c>
    </row>
    <row r="83" spans="5:17" ht="15" thickBot="1"/>
    <row r="84" spans="5:17" ht="24.75" thickBot="1">
      <c r="E84" s="1536" t="s">
        <v>84</v>
      </c>
      <c r="F84" s="1537"/>
      <c r="G84" s="141" t="s">
        <v>220</v>
      </c>
      <c r="H84" s="142" t="s">
        <v>221</v>
      </c>
      <c r="I84" s="142" t="s">
        <v>222</v>
      </c>
      <c r="J84" s="142" t="s">
        <v>223</v>
      </c>
      <c r="K84" s="167" t="s">
        <v>224</v>
      </c>
      <c r="L84" s="142" t="s">
        <v>225</v>
      </c>
      <c r="M84" s="142" t="s">
        <v>226</v>
      </c>
      <c r="N84" s="142" t="s">
        <v>227</v>
      </c>
      <c r="O84" s="142" t="s">
        <v>228</v>
      </c>
      <c r="P84" s="162" t="s">
        <v>229</v>
      </c>
      <c r="Q84" s="144"/>
    </row>
    <row r="85" spans="5:17" ht="15" thickBot="1">
      <c r="E85" s="1538"/>
      <c r="F85" s="1539"/>
      <c r="G85" s="145" t="s">
        <v>213</v>
      </c>
      <c r="H85" s="146" t="s">
        <v>213</v>
      </c>
      <c r="I85" s="146" t="s">
        <v>213</v>
      </c>
      <c r="J85" s="146" t="s">
        <v>213</v>
      </c>
      <c r="K85" s="168" t="s">
        <v>213</v>
      </c>
      <c r="L85" s="146" t="s">
        <v>213</v>
      </c>
      <c r="M85" s="146" t="s">
        <v>213</v>
      </c>
      <c r="N85" s="146" t="s">
        <v>213</v>
      </c>
      <c r="O85" s="146" t="s">
        <v>213</v>
      </c>
      <c r="P85" s="163" t="s">
        <v>213</v>
      </c>
      <c r="Q85" s="144"/>
    </row>
    <row r="86" spans="5:17" ht="15" thickBot="1">
      <c r="E86" s="1540" t="s">
        <v>230</v>
      </c>
      <c r="F86" s="148" t="s">
        <v>231</v>
      </c>
      <c r="G86" s="149">
        <v>9213</v>
      </c>
      <c r="H86" s="150">
        <v>1255</v>
      </c>
      <c r="I86" s="150">
        <v>5971</v>
      </c>
      <c r="J86" s="150">
        <v>5426</v>
      </c>
      <c r="K86" s="169">
        <v>8600</v>
      </c>
      <c r="L86" s="150">
        <v>2110</v>
      </c>
      <c r="M86" s="150">
        <v>27067</v>
      </c>
      <c r="N86" s="150">
        <v>8148</v>
      </c>
      <c r="O86" s="150">
        <v>3890</v>
      </c>
      <c r="P86" s="164">
        <v>494</v>
      </c>
      <c r="Q86" s="161">
        <f t="shared" ref="Q86:Q97" si="30">P86+O86+N86+M86+L86+K86+J86+I86+H86+G86</f>
        <v>72174</v>
      </c>
    </row>
    <row r="87" spans="5:17">
      <c r="E87" s="1541"/>
      <c r="F87" s="152" t="s">
        <v>232</v>
      </c>
      <c r="G87" s="153">
        <v>8607</v>
      </c>
      <c r="H87" s="154">
        <v>854</v>
      </c>
      <c r="I87" s="154">
        <v>4843</v>
      </c>
      <c r="J87" s="154">
        <v>8155</v>
      </c>
      <c r="K87" s="170">
        <v>6989</v>
      </c>
      <c r="L87" s="154">
        <v>1115</v>
      </c>
      <c r="M87" s="154">
        <v>52644</v>
      </c>
      <c r="N87" s="154">
        <v>8351</v>
      </c>
      <c r="O87" s="154">
        <v>1237</v>
      </c>
      <c r="P87" s="165">
        <v>618</v>
      </c>
      <c r="Q87" s="161">
        <f t="shared" si="30"/>
        <v>93413</v>
      </c>
    </row>
    <row r="88" spans="5:17">
      <c r="E88" s="1541"/>
      <c r="F88" s="152" t="s">
        <v>233</v>
      </c>
      <c r="G88" s="153">
        <v>11434</v>
      </c>
      <c r="H88" s="154">
        <v>1337</v>
      </c>
      <c r="I88" s="154">
        <v>8872</v>
      </c>
      <c r="J88" s="154">
        <v>9466</v>
      </c>
      <c r="K88" s="170">
        <v>7874</v>
      </c>
      <c r="L88" s="154">
        <v>702</v>
      </c>
      <c r="M88" s="154">
        <v>54116</v>
      </c>
      <c r="N88" s="154">
        <v>13173</v>
      </c>
      <c r="O88" s="154">
        <v>6158</v>
      </c>
      <c r="P88" s="165">
        <v>915</v>
      </c>
      <c r="Q88" s="161">
        <f t="shared" si="30"/>
        <v>114047</v>
      </c>
    </row>
    <row r="89" spans="5:17">
      <c r="E89" s="1541"/>
      <c r="F89" s="152" t="s">
        <v>234</v>
      </c>
      <c r="G89" s="153">
        <v>10392</v>
      </c>
      <c r="H89" s="154">
        <v>8657</v>
      </c>
      <c r="I89" s="154">
        <v>7638</v>
      </c>
      <c r="J89" s="154">
        <v>21422</v>
      </c>
      <c r="K89" s="170">
        <v>10345</v>
      </c>
      <c r="L89" s="154">
        <v>2605</v>
      </c>
      <c r="M89" s="154">
        <v>71865</v>
      </c>
      <c r="N89" s="154">
        <v>14865</v>
      </c>
      <c r="O89" s="154">
        <v>1701</v>
      </c>
      <c r="P89" s="165">
        <v>694</v>
      </c>
      <c r="Q89" s="161">
        <f t="shared" si="30"/>
        <v>150184</v>
      </c>
    </row>
    <row r="90" spans="5:17">
      <c r="E90" s="1541"/>
      <c r="F90" s="152" t="s">
        <v>235</v>
      </c>
      <c r="G90" s="153">
        <v>12287</v>
      </c>
      <c r="H90" s="154">
        <v>5647</v>
      </c>
      <c r="I90" s="154">
        <v>7555</v>
      </c>
      <c r="J90" s="154">
        <v>23357</v>
      </c>
      <c r="K90" s="170">
        <v>11831</v>
      </c>
      <c r="L90" s="154">
        <v>5855</v>
      </c>
      <c r="M90" s="154">
        <v>53880</v>
      </c>
      <c r="N90" s="154">
        <v>19281</v>
      </c>
      <c r="O90" s="154">
        <v>4560</v>
      </c>
      <c r="P90" s="165">
        <v>460</v>
      </c>
      <c r="Q90" s="161">
        <f t="shared" si="30"/>
        <v>144713</v>
      </c>
    </row>
    <row r="91" spans="5:17">
      <c r="E91" s="1541"/>
      <c r="F91" s="152" t="s">
        <v>236</v>
      </c>
      <c r="G91" s="153">
        <v>13506</v>
      </c>
      <c r="H91" s="154">
        <v>2614</v>
      </c>
      <c r="I91" s="154">
        <v>10157</v>
      </c>
      <c r="J91" s="154">
        <v>6923</v>
      </c>
      <c r="K91" s="170">
        <v>10299</v>
      </c>
      <c r="L91" s="154">
        <v>2141</v>
      </c>
      <c r="M91" s="154">
        <v>26350</v>
      </c>
      <c r="N91" s="154">
        <v>7651</v>
      </c>
      <c r="O91" s="154">
        <v>2062</v>
      </c>
      <c r="P91" s="165">
        <v>694</v>
      </c>
      <c r="Q91" s="161">
        <f t="shared" si="30"/>
        <v>82397</v>
      </c>
    </row>
    <row r="92" spans="5:17">
      <c r="E92" s="1541"/>
      <c r="F92" s="152" t="s">
        <v>237</v>
      </c>
      <c r="G92" s="153">
        <v>10934</v>
      </c>
      <c r="H92" s="154">
        <v>1119</v>
      </c>
      <c r="I92" s="154">
        <v>14711</v>
      </c>
      <c r="J92" s="154">
        <v>4992</v>
      </c>
      <c r="K92" s="170">
        <v>8222</v>
      </c>
      <c r="L92" s="154">
        <v>1991</v>
      </c>
      <c r="M92" s="154">
        <v>29713</v>
      </c>
      <c r="N92" s="154">
        <v>7481</v>
      </c>
      <c r="O92" s="154">
        <v>2320</v>
      </c>
      <c r="P92" s="165">
        <v>695</v>
      </c>
      <c r="Q92" s="161">
        <f t="shared" si="30"/>
        <v>82178</v>
      </c>
    </row>
    <row r="93" spans="5:17">
      <c r="E93" s="1541"/>
      <c r="F93" s="152" t="s">
        <v>238</v>
      </c>
      <c r="G93" s="153">
        <v>14187</v>
      </c>
      <c r="H93" s="154">
        <v>1955</v>
      </c>
      <c r="I93" s="154">
        <v>29033</v>
      </c>
      <c r="J93" s="154">
        <v>5774</v>
      </c>
      <c r="K93" s="170">
        <v>7594</v>
      </c>
      <c r="L93" s="154">
        <v>1798</v>
      </c>
      <c r="M93" s="154">
        <v>45904</v>
      </c>
      <c r="N93" s="154">
        <v>12394</v>
      </c>
      <c r="O93" s="154">
        <v>2053</v>
      </c>
      <c r="P93" s="165">
        <v>275</v>
      </c>
      <c r="Q93" s="161">
        <f t="shared" si="30"/>
        <v>120967</v>
      </c>
    </row>
    <row r="94" spans="5:17">
      <c r="E94" s="1541"/>
      <c r="F94" s="152" t="s">
        <v>239</v>
      </c>
      <c r="G94" s="153">
        <v>10451</v>
      </c>
      <c r="H94" s="154">
        <v>1041</v>
      </c>
      <c r="I94" s="154">
        <v>14291</v>
      </c>
      <c r="J94" s="154">
        <v>9813</v>
      </c>
      <c r="K94" s="170">
        <v>9695</v>
      </c>
      <c r="L94" s="154">
        <v>2934</v>
      </c>
      <c r="M94" s="154">
        <v>55121</v>
      </c>
      <c r="N94" s="154">
        <v>11382</v>
      </c>
      <c r="O94" s="154">
        <v>3071</v>
      </c>
      <c r="P94" s="165">
        <v>320</v>
      </c>
      <c r="Q94" s="161">
        <f t="shared" si="30"/>
        <v>118119</v>
      </c>
    </row>
    <row r="95" spans="5:17">
      <c r="E95" s="1541"/>
      <c r="F95" s="152" t="s">
        <v>240</v>
      </c>
      <c r="G95" s="153">
        <v>15990</v>
      </c>
      <c r="H95" s="154">
        <v>1681</v>
      </c>
      <c r="I95" s="154">
        <v>11618</v>
      </c>
      <c r="J95" s="154">
        <v>16731</v>
      </c>
      <c r="K95" s="170">
        <v>14180</v>
      </c>
      <c r="L95" s="154">
        <v>6043</v>
      </c>
      <c r="M95" s="154">
        <v>71973</v>
      </c>
      <c r="N95" s="154">
        <v>23480</v>
      </c>
      <c r="O95" s="154">
        <v>12583</v>
      </c>
      <c r="P95" s="165">
        <v>860</v>
      </c>
      <c r="Q95" s="161">
        <f t="shared" si="30"/>
        <v>175139</v>
      </c>
    </row>
    <row r="96" spans="5:17">
      <c r="E96" s="1541"/>
      <c r="F96" s="152" t="s">
        <v>241</v>
      </c>
      <c r="G96" s="153">
        <v>12982</v>
      </c>
      <c r="H96" s="154">
        <v>1291</v>
      </c>
      <c r="I96" s="154">
        <v>9575</v>
      </c>
      <c r="J96" s="154">
        <v>21188</v>
      </c>
      <c r="K96" s="170">
        <v>19857</v>
      </c>
      <c r="L96" s="154">
        <v>6790</v>
      </c>
      <c r="M96" s="154">
        <v>59949</v>
      </c>
      <c r="N96" s="154">
        <v>26311</v>
      </c>
      <c r="O96" s="154">
        <v>20445</v>
      </c>
      <c r="P96" s="165">
        <v>893</v>
      </c>
      <c r="Q96" s="161">
        <f t="shared" si="30"/>
        <v>179281</v>
      </c>
    </row>
    <row r="97" spans="5:17" ht="15" thickBot="1">
      <c r="E97" s="1538"/>
      <c r="F97" s="156" t="s">
        <v>242</v>
      </c>
      <c r="G97" s="157">
        <v>11533</v>
      </c>
      <c r="H97" s="158">
        <v>1365</v>
      </c>
      <c r="I97" s="158">
        <v>15919</v>
      </c>
      <c r="J97" s="158">
        <v>10235</v>
      </c>
      <c r="K97" s="171">
        <v>10140</v>
      </c>
      <c r="L97" s="158">
        <v>1385</v>
      </c>
      <c r="M97" s="158">
        <v>30847</v>
      </c>
      <c r="N97" s="158">
        <v>13177</v>
      </c>
      <c r="O97" s="158">
        <v>40176</v>
      </c>
      <c r="P97" s="166">
        <v>320</v>
      </c>
      <c r="Q97" s="161">
        <f t="shared" si="30"/>
        <v>135097</v>
      </c>
    </row>
    <row r="98" spans="5:17">
      <c r="G98" s="160">
        <f>G86+G87+G88+G89+G90+G91+G92+G93+G94+G95+G96+G97</f>
        <v>141516</v>
      </c>
      <c r="H98" s="160">
        <f t="shared" ref="H98:P98" si="31">SUM(H86:H97)</f>
        <v>28816</v>
      </c>
      <c r="I98" s="160">
        <f t="shared" si="31"/>
        <v>140183</v>
      </c>
      <c r="J98" s="160">
        <f t="shared" si="31"/>
        <v>143482</v>
      </c>
      <c r="K98" s="160">
        <f t="shared" si="31"/>
        <v>125626</v>
      </c>
      <c r="L98" s="160">
        <f t="shared" si="31"/>
        <v>35469</v>
      </c>
      <c r="M98" s="160">
        <f t="shared" si="31"/>
        <v>579429</v>
      </c>
      <c r="N98" s="160">
        <f t="shared" si="31"/>
        <v>165694</v>
      </c>
      <c r="O98" s="160">
        <f t="shared" si="31"/>
        <v>100256</v>
      </c>
      <c r="P98" s="160">
        <f t="shared" si="31"/>
        <v>7238</v>
      </c>
      <c r="Q98" s="161">
        <f>Q86+Q87+Q88+Q89+Q90+Q91+Q92+Q93+Q94+Q95+Q96+Q97</f>
        <v>1467709</v>
      </c>
    </row>
    <row r="100" spans="5:17">
      <c r="G100">
        <f>G86/Q86*100</f>
        <v>12.764984620500501</v>
      </c>
      <c r="H100">
        <f>H86/Q86*100</f>
        <v>1.73885332668274</v>
      </c>
      <c r="I100">
        <f>I86/Q86*100</f>
        <v>8.2730623216116594</v>
      </c>
      <c r="K100" s="40"/>
      <c r="M100" s="40"/>
      <c r="N100">
        <v>11.9</v>
      </c>
      <c r="P100">
        <v>0.7</v>
      </c>
    </row>
    <row r="101" spans="5:17">
      <c r="K101" s="40"/>
      <c r="M101" s="40"/>
      <c r="N101">
        <v>7.5</v>
      </c>
      <c r="P101">
        <v>0.7</v>
      </c>
      <c r="Q101" s="40"/>
    </row>
    <row r="102" spans="5:17">
      <c r="K102" s="40"/>
      <c r="M102" s="40"/>
      <c r="N102">
        <v>6.9</v>
      </c>
      <c r="P102">
        <v>0.8</v>
      </c>
      <c r="Q102" s="40"/>
    </row>
    <row r="103" spans="5:17">
      <c r="K103" s="40"/>
      <c r="M103" s="40"/>
      <c r="N103">
        <v>6.9</v>
      </c>
      <c r="P103">
        <v>0.5</v>
      </c>
      <c r="Q103" s="40"/>
    </row>
    <row r="104" spans="5:17">
      <c r="K104" s="40"/>
      <c r="M104" s="40"/>
      <c r="N104">
        <v>8.1999999999999993</v>
      </c>
      <c r="P104">
        <v>0.3</v>
      </c>
      <c r="Q104" s="40"/>
    </row>
    <row r="105" spans="5:17">
      <c r="K105" s="40"/>
      <c r="M105" s="40"/>
      <c r="N105">
        <v>12.5</v>
      </c>
      <c r="P105">
        <v>0.8</v>
      </c>
      <c r="Q105" s="40"/>
    </row>
    <row r="106" spans="5:17">
      <c r="K106" s="40"/>
      <c r="M106" s="40"/>
      <c r="N106">
        <v>10</v>
      </c>
      <c r="P106">
        <v>0.8</v>
      </c>
      <c r="Q106" s="40"/>
    </row>
    <row r="107" spans="5:17">
      <c r="K107" s="40"/>
      <c r="M107" s="40"/>
      <c r="N107">
        <v>6.3</v>
      </c>
      <c r="P107">
        <v>0.2</v>
      </c>
      <c r="Q107" s="40"/>
    </row>
    <row r="108" spans="5:17">
      <c r="K108" s="40"/>
      <c r="M108" s="40"/>
      <c r="N108">
        <v>8.1999999999999993</v>
      </c>
      <c r="P108">
        <v>0.3</v>
      </c>
      <c r="Q108" s="40"/>
    </row>
    <row r="109" spans="5:17">
      <c r="K109" s="40"/>
      <c r="M109" s="40"/>
      <c r="N109">
        <v>8.1</v>
      </c>
      <c r="P109">
        <v>0.5</v>
      </c>
      <c r="Q109" s="40"/>
    </row>
    <row r="110" spans="5:17">
      <c r="K110" s="40"/>
      <c r="M110" s="40"/>
      <c r="N110">
        <v>11.1</v>
      </c>
      <c r="P110">
        <v>0.5</v>
      </c>
      <c r="Q110" s="40"/>
    </row>
    <row r="111" spans="5:17">
      <c r="K111" s="40"/>
      <c r="M111" s="40"/>
      <c r="N111">
        <v>7.5</v>
      </c>
      <c r="P111">
        <v>0.1</v>
      </c>
      <c r="Q111" s="40"/>
    </row>
    <row r="112" spans="5:17">
      <c r="K112" s="40"/>
      <c r="M112" s="40"/>
      <c r="N112">
        <v>8.6</v>
      </c>
      <c r="P112">
        <v>0.5</v>
      </c>
      <c r="Q112" s="40"/>
    </row>
  </sheetData>
  <mergeCells count="30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  <mergeCell ref="A35:A53"/>
    <mergeCell ref="B35:B38"/>
    <mergeCell ref="C35:C38"/>
    <mergeCell ref="B40:B43"/>
    <mergeCell ref="C40:C43"/>
    <mergeCell ref="B45:B48"/>
    <mergeCell ref="C45:C48"/>
    <mergeCell ref="B50:B53"/>
    <mergeCell ref="C50:C53"/>
    <mergeCell ref="E84:F85"/>
    <mergeCell ref="E86:E97"/>
    <mergeCell ref="A61:A79"/>
    <mergeCell ref="B61:B64"/>
    <mergeCell ref="C61:C64"/>
    <mergeCell ref="B66:B69"/>
    <mergeCell ref="C66:C69"/>
    <mergeCell ref="B71:B74"/>
    <mergeCell ref="C71:C74"/>
    <mergeCell ref="B76:B79"/>
    <mergeCell ref="C76:C7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O81"/>
  <sheetViews>
    <sheetView rightToLeft="1" topLeftCell="A35" workbookViewId="0">
      <selection activeCell="A28" sqref="A28"/>
    </sheetView>
  </sheetViews>
  <sheetFormatPr defaultRowHeight="14.25"/>
  <cols>
    <col min="1" max="1" width="11.125" customWidth="1"/>
    <col min="8" max="8" width="7.875" customWidth="1"/>
    <col min="9" max="13" width="8.375" customWidth="1"/>
    <col min="14" max="14" width="11.125" customWidth="1"/>
  </cols>
  <sheetData>
    <row r="1" spans="1:15" ht="24.75" thickBot="1">
      <c r="A1" s="1550" t="s">
        <v>84</v>
      </c>
      <c r="B1" s="1551"/>
      <c r="C1" s="1551"/>
      <c r="D1" s="1552"/>
      <c r="E1" s="100" t="s">
        <v>220</v>
      </c>
      <c r="F1" s="101" t="s">
        <v>221</v>
      </c>
      <c r="G1" s="101" t="s">
        <v>222</v>
      </c>
      <c r="H1" s="101" t="s">
        <v>223</v>
      </c>
      <c r="I1" s="101" t="s">
        <v>224</v>
      </c>
      <c r="J1" s="101" t="s">
        <v>225</v>
      </c>
      <c r="K1" s="101" t="s">
        <v>226</v>
      </c>
      <c r="L1" s="101" t="s">
        <v>227</v>
      </c>
      <c r="M1" s="101" t="s">
        <v>228</v>
      </c>
      <c r="N1" s="102" t="s">
        <v>229</v>
      </c>
      <c r="O1" s="103"/>
    </row>
    <row r="2" spans="1:15" ht="15" thickBot="1">
      <c r="A2" s="1544"/>
      <c r="B2" s="1549"/>
      <c r="C2" s="1549"/>
      <c r="D2" s="1553"/>
      <c r="E2" s="104" t="s">
        <v>213</v>
      </c>
      <c r="F2" s="105" t="s">
        <v>213</v>
      </c>
      <c r="G2" s="105" t="s">
        <v>213</v>
      </c>
      <c r="H2" s="105" t="s">
        <v>213</v>
      </c>
      <c r="I2" s="105" t="s">
        <v>213</v>
      </c>
      <c r="J2" s="105" t="s">
        <v>213</v>
      </c>
      <c r="K2" s="105" t="s">
        <v>213</v>
      </c>
      <c r="L2" s="105" t="s">
        <v>213</v>
      </c>
      <c r="M2" s="105" t="s">
        <v>213</v>
      </c>
      <c r="N2" s="106" t="s">
        <v>213</v>
      </c>
      <c r="O2" s="103"/>
    </row>
    <row r="3" spans="1:15" ht="15" thickBot="1">
      <c r="A3" s="110"/>
      <c r="B3" s="111"/>
      <c r="C3" s="111"/>
      <c r="D3" s="112"/>
      <c r="E3" s="117">
        <f>E4+E5+E6+E7</f>
        <v>141516</v>
      </c>
      <c r="F3" s="117">
        <f t="shared" ref="F3:N3" si="0">F4+F5+F6+F7</f>
        <v>28816</v>
      </c>
      <c r="G3" s="117">
        <f t="shared" si="0"/>
        <v>140183</v>
      </c>
      <c r="H3" s="117">
        <f t="shared" si="0"/>
        <v>143482</v>
      </c>
      <c r="I3" s="117">
        <f t="shared" si="0"/>
        <v>125626</v>
      </c>
      <c r="J3" s="117">
        <f t="shared" si="0"/>
        <v>35469</v>
      </c>
      <c r="K3" s="117">
        <f t="shared" si="0"/>
        <v>579429</v>
      </c>
      <c r="L3" s="117">
        <f t="shared" si="0"/>
        <v>165694</v>
      </c>
      <c r="M3" s="117">
        <f t="shared" si="0"/>
        <v>100256</v>
      </c>
      <c r="N3" s="117">
        <f t="shared" si="0"/>
        <v>7238</v>
      </c>
      <c r="O3" s="118">
        <f>N3+M3+L3+K3+J3+I3+H3+G3+F3+E3</f>
        <v>1467709</v>
      </c>
    </row>
    <row r="4" spans="1:15" ht="15" thickBot="1">
      <c r="A4" s="110"/>
      <c r="B4" s="111"/>
      <c r="C4" s="111"/>
      <c r="D4" s="107" t="s">
        <v>215</v>
      </c>
      <c r="E4" s="117">
        <f>E9+E14+E19+E24</f>
        <v>29254</v>
      </c>
      <c r="F4" s="117">
        <f t="shared" ref="F4:N4" si="1">F9+F14+F19+F24</f>
        <v>3446</v>
      </c>
      <c r="G4" s="117">
        <f t="shared" si="1"/>
        <v>19686</v>
      </c>
      <c r="H4" s="117">
        <f t="shared" si="1"/>
        <v>23047</v>
      </c>
      <c r="I4" s="117">
        <f t="shared" si="1"/>
        <v>23463</v>
      </c>
      <c r="J4" s="117">
        <f t="shared" si="1"/>
        <v>3927</v>
      </c>
      <c r="K4" s="117">
        <f t="shared" si="1"/>
        <v>133827</v>
      </c>
      <c r="L4" s="117">
        <f t="shared" si="1"/>
        <v>29672</v>
      </c>
      <c r="M4" s="117">
        <f t="shared" si="1"/>
        <v>11285</v>
      </c>
      <c r="N4" s="117">
        <f t="shared" si="1"/>
        <v>2027</v>
      </c>
      <c r="O4" s="118">
        <f t="shared" ref="O4:O27" si="2">N4+M4+L4+K4+J4+I4+H4+G4+F4+E4</f>
        <v>279634</v>
      </c>
    </row>
    <row r="5" spans="1:15" ht="15" thickBot="1">
      <c r="A5" s="110"/>
      <c r="B5" s="111"/>
      <c r="C5" s="111"/>
      <c r="D5" s="108" t="s">
        <v>217</v>
      </c>
      <c r="E5" s="117">
        <f t="shared" ref="E5:N7" si="3">E10+E15+E20+E25</f>
        <v>36185</v>
      </c>
      <c r="F5" s="117">
        <f t="shared" si="3"/>
        <v>16918</v>
      </c>
      <c r="G5" s="117">
        <f t="shared" si="3"/>
        <v>25350</v>
      </c>
      <c r="H5" s="117">
        <f t="shared" si="3"/>
        <v>51702</v>
      </c>
      <c r="I5" s="117">
        <f t="shared" si="3"/>
        <v>32475</v>
      </c>
      <c r="J5" s="117">
        <f t="shared" si="3"/>
        <v>10601</v>
      </c>
      <c r="K5" s="117">
        <f t="shared" si="3"/>
        <v>152095</v>
      </c>
      <c r="L5" s="117">
        <f t="shared" si="3"/>
        <v>41797</v>
      </c>
      <c r="M5" s="117">
        <f t="shared" si="3"/>
        <v>8323</v>
      </c>
      <c r="N5" s="117">
        <f t="shared" si="3"/>
        <v>1848</v>
      </c>
      <c r="O5" s="118">
        <f t="shared" si="2"/>
        <v>377294</v>
      </c>
    </row>
    <row r="6" spans="1:15" ht="15" thickBot="1">
      <c r="A6" s="110"/>
      <c r="B6" s="111"/>
      <c r="C6" s="111"/>
      <c r="D6" s="108" t="s">
        <v>218</v>
      </c>
      <c r="E6" s="117">
        <f t="shared" si="3"/>
        <v>35572</v>
      </c>
      <c r="F6" s="117">
        <f t="shared" si="3"/>
        <v>4115</v>
      </c>
      <c r="G6" s="117">
        <f t="shared" si="3"/>
        <v>58035</v>
      </c>
      <c r="H6" s="117">
        <f t="shared" si="3"/>
        <v>20579</v>
      </c>
      <c r="I6" s="117">
        <f t="shared" si="3"/>
        <v>25511</v>
      </c>
      <c r="J6" s="117">
        <f t="shared" si="3"/>
        <v>6723</v>
      </c>
      <c r="K6" s="117">
        <f t="shared" si="3"/>
        <v>130738</v>
      </c>
      <c r="L6" s="117">
        <f t="shared" si="3"/>
        <v>31257</v>
      </c>
      <c r="M6" s="117">
        <f t="shared" si="3"/>
        <v>7444</v>
      </c>
      <c r="N6" s="117">
        <f t="shared" si="3"/>
        <v>1290</v>
      </c>
      <c r="O6" s="118">
        <f t="shared" si="2"/>
        <v>321264</v>
      </c>
    </row>
    <row r="7" spans="1:15" ht="15" thickBot="1">
      <c r="A7" s="110"/>
      <c r="B7" s="111"/>
      <c r="C7" s="111"/>
      <c r="D7" s="108" t="s">
        <v>219</v>
      </c>
      <c r="E7" s="117">
        <f t="shared" si="3"/>
        <v>40505</v>
      </c>
      <c r="F7" s="117">
        <f t="shared" si="3"/>
        <v>4337</v>
      </c>
      <c r="G7" s="117">
        <f t="shared" si="3"/>
        <v>37112</v>
      </c>
      <c r="H7" s="117">
        <f t="shared" si="3"/>
        <v>48154</v>
      </c>
      <c r="I7" s="117">
        <f t="shared" si="3"/>
        <v>44177</v>
      </c>
      <c r="J7" s="117">
        <f t="shared" si="3"/>
        <v>14218</v>
      </c>
      <c r="K7" s="117">
        <f t="shared" si="3"/>
        <v>162769</v>
      </c>
      <c r="L7" s="117">
        <f t="shared" si="3"/>
        <v>62968</v>
      </c>
      <c r="M7" s="117">
        <f t="shared" si="3"/>
        <v>73204</v>
      </c>
      <c r="N7" s="117">
        <f t="shared" si="3"/>
        <v>2073</v>
      </c>
      <c r="O7" s="118">
        <f t="shared" si="2"/>
        <v>489517</v>
      </c>
    </row>
    <row r="8" spans="1:15" ht="15" thickBot="1">
      <c r="A8" s="116"/>
      <c r="B8" s="113"/>
      <c r="C8" s="113"/>
      <c r="D8" s="114"/>
      <c r="E8" s="80">
        <f>E9+E10+E11+E12</f>
        <v>7439</v>
      </c>
      <c r="F8" s="80">
        <f t="shared" ref="F8:N8" si="4">F9+F10+F11+F12</f>
        <v>485</v>
      </c>
      <c r="G8" s="80">
        <f t="shared" si="4"/>
        <v>32056</v>
      </c>
      <c r="H8" s="80">
        <f t="shared" si="4"/>
        <v>223</v>
      </c>
      <c r="I8" s="80">
        <f t="shared" si="4"/>
        <v>930</v>
      </c>
      <c r="J8" s="80">
        <f t="shared" si="4"/>
        <v>199</v>
      </c>
      <c r="K8" s="80">
        <f t="shared" si="4"/>
        <v>4282</v>
      </c>
      <c r="L8" s="80">
        <f t="shared" si="4"/>
        <v>1308</v>
      </c>
      <c r="M8" s="80">
        <f t="shared" si="4"/>
        <v>5</v>
      </c>
      <c r="N8" s="80">
        <f t="shared" si="4"/>
        <v>25</v>
      </c>
      <c r="O8" s="119">
        <f t="shared" si="2"/>
        <v>46952</v>
      </c>
    </row>
    <row r="9" spans="1:15" ht="15" thickBot="1">
      <c r="A9" s="1542" t="s">
        <v>214</v>
      </c>
      <c r="B9" s="1545" t="s">
        <v>215</v>
      </c>
      <c r="C9" s="1545" t="s">
        <v>216</v>
      </c>
      <c r="D9" s="107" t="s">
        <v>215</v>
      </c>
      <c r="E9" s="120">
        <v>1473</v>
      </c>
      <c r="F9" s="121">
        <v>112</v>
      </c>
      <c r="G9" s="121">
        <v>3582</v>
      </c>
      <c r="H9" s="121">
        <v>92</v>
      </c>
      <c r="I9" s="121">
        <v>154</v>
      </c>
      <c r="J9" s="121">
        <v>16</v>
      </c>
      <c r="K9" s="121">
        <v>553</v>
      </c>
      <c r="L9" s="121">
        <v>363</v>
      </c>
      <c r="M9" s="121">
        <v>0</v>
      </c>
      <c r="N9" s="122">
        <v>2</v>
      </c>
      <c r="O9" s="118">
        <f t="shared" si="2"/>
        <v>6347</v>
      </c>
    </row>
    <row r="10" spans="1:15">
      <c r="A10" s="1543"/>
      <c r="B10" s="1546"/>
      <c r="C10" s="1546"/>
      <c r="D10" s="108" t="s">
        <v>217</v>
      </c>
      <c r="E10" s="123">
        <v>2414</v>
      </c>
      <c r="F10" s="124">
        <v>112</v>
      </c>
      <c r="G10" s="124">
        <v>9416</v>
      </c>
      <c r="H10" s="124">
        <v>23</v>
      </c>
      <c r="I10" s="124">
        <v>416</v>
      </c>
      <c r="J10" s="124">
        <v>61</v>
      </c>
      <c r="K10" s="124">
        <v>1351</v>
      </c>
      <c r="L10" s="124">
        <v>452</v>
      </c>
      <c r="M10" s="124">
        <v>5</v>
      </c>
      <c r="N10" s="125">
        <v>8</v>
      </c>
      <c r="O10" s="118">
        <f t="shared" si="2"/>
        <v>14258</v>
      </c>
    </row>
    <row r="11" spans="1:15">
      <c r="A11" s="1543"/>
      <c r="B11" s="1546"/>
      <c r="C11" s="1546"/>
      <c r="D11" s="108" t="s">
        <v>218</v>
      </c>
      <c r="E11" s="123">
        <v>2354</v>
      </c>
      <c r="F11" s="124">
        <v>171</v>
      </c>
      <c r="G11" s="124">
        <v>13708</v>
      </c>
      <c r="H11" s="124">
        <v>48</v>
      </c>
      <c r="I11" s="124">
        <v>181</v>
      </c>
      <c r="J11" s="124">
        <v>73</v>
      </c>
      <c r="K11" s="124">
        <v>1153</v>
      </c>
      <c r="L11" s="124">
        <v>441</v>
      </c>
      <c r="M11" s="124">
        <v>0</v>
      </c>
      <c r="N11" s="125">
        <v>10</v>
      </c>
      <c r="O11" s="118">
        <f t="shared" si="2"/>
        <v>18139</v>
      </c>
    </row>
    <row r="12" spans="1:15">
      <c r="A12" s="1543"/>
      <c r="B12" s="1546"/>
      <c r="C12" s="1546"/>
      <c r="D12" s="108" t="s">
        <v>219</v>
      </c>
      <c r="E12" s="123">
        <v>1198</v>
      </c>
      <c r="F12" s="124">
        <v>90</v>
      </c>
      <c r="G12" s="124">
        <v>5350</v>
      </c>
      <c r="H12" s="124">
        <v>60</v>
      </c>
      <c r="I12" s="124">
        <v>179</v>
      </c>
      <c r="J12" s="124">
        <v>49</v>
      </c>
      <c r="K12" s="124">
        <v>1225</v>
      </c>
      <c r="L12" s="124">
        <v>52</v>
      </c>
      <c r="M12" s="124">
        <v>0</v>
      </c>
      <c r="N12" s="125">
        <v>5</v>
      </c>
      <c r="O12" s="118">
        <f t="shared" si="2"/>
        <v>8208</v>
      </c>
    </row>
    <row r="13" spans="1:15">
      <c r="A13" s="1543"/>
      <c r="B13" s="113"/>
      <c r="C13" s="113"/>
      <c r="D13" s="114"/>
      <c r="E13" s="87">
        <f>E14+E15+E16+E17</f>
        <v>103615</v>
      </c>
      <c r="F13" s="87">
        <f t="shared" ref="F13:N13" si="5">F14+F15+F16+F17</f>
        <v>12547</v>
      </c>
      <c r="G13" s="87">
        <f t="shared" si="5"/>
        <v>36780</v>
      </c>
      <c r="H13" s="87">
        <f t="shared" si="5"/>
        <v>20975</v>
      </c>
      <c r="I13" s="87">
        <f t="shared" si="5"/>
        <v>25618</v>
      </c>
      <c r="J13" s="87">
        <f t="shared" si="5"/>
        <v>1424</v>
      </c>
      <c r="K13" s="87">
        <f t="shared" si="5"/>
        <v>52995</v>
      </c>
      <c r="L13" s="87">
        <f t="shared" si="5"/>
        <v>1497</v>
      </c>
      <c r="M13" s="87">
        <f t="shared" si="5"/>
        <v>672</v>
      </c>
      <c r="N13" s="87">
        <f t="shared" si="5"/>
        <v>2083</v>
      </c>
      <c r="O13" s="119">
        <f t="shared" si="2"/>
        <v>258206</v>
      </c>
    </row>
    <row r="14" spans="1:15">
      <c r="A14" s="1543"/>
      <c r="B14" s="1547" t="s">
        <v>217</v>
      </c>
      <c r="C14" s="1547" t="s">
        <v>216</v>
      </c>
      <c r="D14" s="108" t="s">
        <v>215</v>
      </c>
      <c r="E14" s="123">
        <v>19626</v>
      </c>
      <c r="F14" s="124">
        <v>2708</v>
      </c>
      <c r="G14" s="124">
        <v>4363</v>
      </c>
      <c r="H14" s="124">
        <v>7330</v>
      </c>
      <c r="I14" s="124">
        <v>4470</v>
      </c>
      <c r="J14" s="124">
        <v>214</v>
      </c>
      <c r="K14" s="124">
        <v>10151</v>
      </c>
      <c r="L14" s="124">
        <v>1062</v>
      </c>
      <c r="M14" s="124">
        <v>105</v>
      </c>
      <c r="N14" s="125">
        <v>980</v>
      </c>
      <c r="O14" s="118">
        <f t="shared" si="2"/>
        <v>51009</v>
      </c>
    </row>
    <row r="15" spans="1:15">
      <c r="A15" s="1543"/>
      <c r="B15" s="1546"/>
      <c r="C15" s="1546"/>
      <c r="D15" s="108" t="s">
        <v>217</v>
      </c>
      <c r="E15" s="123">
        <v>28372</v>
      </c>
      <c r="F15" s="124">
        <v>3857</v>
      </c>
      <c r="G15" s="124">
        <v>7576</v>
      </c>
      <c r="H15" s="124">
        <v>5428</v>
      </c>
      <c r="I15" s="124">
        <v>9010</v>
      </c>
      <c r="J15" s="124">
        <v>742</v>
      </c>
      <c r="K15" s="124">
        <v>15126</v>
      </c>
      <c r="L15" s="124">
        <v>396</v>
      </c>
      <c r="M15" s="124">
        <v>151</v>
      </c>
      <c r="N15" s="125">
        <v>469</v>
      </c>
      <c r="O15" s="118">
        <f t="shared" si="2"/>
        <v>71127</v>
      </c>
    </row>
    <row r="16" spans="1:15">
      <c r="A16" s="1543"/>
      <c r="B16" s="1546"/>
      <c r="C16" s="1546"/>
      <c r="D16" s="108" t="s">
        <v>218</v>
      </c>
      <c r="E16" s="123">
        <v>27202</v>
      </c>
      <c r="F16" s="124">
        <v>3009</v>
      </c>
      <c r="G16" s="124">
        <v>16738</v>
      </c>
      <c r="H16" s="124">
        <v>3281</v>
      </c>
      <c r="I16" s="124">
        <v>5756</v>
      </c>
      <c r="J16" s="124">
        <v>243</v>
      </c>
      <c r="K16" s="124">
        <v>12067</v>
      </c>
      <c r="L16" s="124">
        <v>39</v>
      </c>
      <c r="M16" s="124">
        <v>114</v>
      </c>
      <c r="N16" s="125">
        <v>141</v>
      </c>
      <c r="O16" s="118">
        <f t="shared" si="2"/>
        <v>68590</v>
      </c>
    </row>
    <row r="17" spans="1:15">
      <c r="A17" s="1543"/>
      <c r="B17" s="1546"/>
      <c r="C17" s="1546"/>
      <c r="D17" s="108" t="s">
        <v>219</v>
      </c>
      <c r="E17" s="123">
        <v>28415</v>
      </c>
      <c r="F17" s="124">
        <v>2973</v>
      </c>
      <c r="G17" s="124">
        <v>8103</v>
      </c>
      <c r="H17" s="124">
        <v>4936</v>
      </c>
      <c r="I17" s="124">
        <v>6382</v>
      </c>
      <c r="J17" s="124">
        <v>225</v>
      </c>
      <c r="K17" s="124">
        <v>15651</v>
      </c>
      <c r="L17" s="124">
        <v>0</v>
      </c>
      <c r="M17" s="124">
        <v>302</v>
      </c>
      <c r="N17" s="125">
        <v>493</v>
      </c>
      <c r="O17" s="118">
        <f t="shared" si="2"/>
        <v>67480</v>
      </c>
    </row>
    <row r="18" spans="1:15">
      <c r="A18" s="1543"/>
      <c r="B18" s="113"/>
      <c r="C18" s="113"/>
      <c r="D18" s="114"/>
      <c r="E18" s="87">
        <f>E19+E20+E21+E22</f>
        <v>661</v>
      </c>
      <c r="F18" s="87">
        <f t="shared" ref="F18:N18" si="6">F19+F20+F21+F22</f>
        <v>2066</v>
      </c>
      <c r="G18" s="87">
        <f t="shared" si="6"/>
        <v>20531</v>
      </c>
      <c r="H18" s="87">
        <f t="shared" si="6"/>
        <v>16957</v>
      </c>
      <c r="I18" s="87">
        <f t="shared" si="6"/>
        <v>78868</v>
      </c>
      <c r="J18" s="87">
        <f t="shared" si="6"/>
        <v>10537</v>
      </c>
      <c r="K18" s="87">
        <f t="shared" si="6"/>
        <v>178519</v>
      </c>
      <c r="L18" s="87">
        <f t="shared" si="6"/>
        <v>36090</v>
      </c>
      <c r="M18" s="87">
        <f t="shared" si="6"/>
        <v>18885</v>
      </c>
      <c r="N18" s="87">
        <f t="shared" si="6"/>
        <v>3010</v>
      </c>
      <c r="O18" s="119">
        <f t="shared" si="2"/>
        <v>366124</v>
      </c>
    </row>
    <row r="19" spans="1:15">
      <c r="A19" s="1543"/>
      <c r="B19" s="1547" t="s">
        <v>218</v>
      </c>
      <c r="C19" s="1547" t="s">
        <v>216</v>
      </c>
      <c r="D19" s="108" t="s">
        <v>215</v>
      </c>
      <c r="E19" s="123">
        <v>34</v>
      </c>
      <c r="F19" s="124">
        <v>445</v>
      </c>
      <c r="G19" s="124">
        <v>6063</v>
      </c>
      <c r="H19" s="124">
        <v>3970</v>
      </c>
      <c r="I19" s="124">
        <v>14637</v>
      </c>
      <c r="J19" s="124">
        <v>2508</v>
      </c>
      <c r="K19" s="124">
        <v>41964</v>
      </c>
      <c r="L19" s="124">
        <v>8574</v>
      </c>
      <c r="M19" s="124">
        <v>3927</v>
      </c>
      <c r="N19" s="125">
        <v>622</v>
      </c>
      <c r="O19" s="118">
        <f t="shared" si="2"/>
        <v>82744</v>
      </c>
    </row>
    <row r="20" spans="1:15">
      <c r="A20" s="1543"/>
      <c r="B20" s="1546"/>
      <c r="C20" s="1546"/>
      <c r="D20" s="108" t="s">
        <v>217</v>
      </c>
      <c r="E20" s="123">
        <v>276</v>
      </c>
      <c r="F20" s="124">
        <v>591</v>
      </c>
      <c r="G20" s="124">
        <v>3883</v>
      </c>
      <c r="H20" s="124">
        <v>5676</v>
      </c>
      <c r="I20" s="124">
        <v>17110</v>
      </c>
      <c r="J20" s="124">
        <v>2052</v>
      </c>
      <c r="K20" s="124">
        <v>54045</v>
      </c>
      <c r="L20" s="124">
        <v>8017</v>
      </c>
      <c r="M20" s="124">
        <v>4445</v>
      </c>
      <c r="N20" s="125">
        <v>767</v>
      </c>
      <c r="O20" s="118">
        <f t="shared" si="2"/>
        <v>96862</v>
      </c>
    </row>
    <row r="21" spans="1:15">
      <c r="A21" s="1543"/>
      <c r="B21" s="1546"/>
      <c r="C21" s="1546"/>
      <c r="D21" s="108" t="s">
        <v>218</v>
      </c>
      <c r="E21" s="123">
        <v>341</v>
      </c>
      <c r="F21" s="124">
        <v>499</v>
      </c>
      <c r="G21" s="124">
        <v>6280</v>
      </c>
      <c r="H21" s="124">
        <v>3606</v>
      </c>
      <c r="I21" s="124">
        <v>17081</v>
      </c>
      <c r="J21" s="124">
        <v>2801</v>
      </c>
      <c r="K21" s="124">
        <v>33964</v>
      </c>
      <c r="L21" s="124">
        <v>8158</v>
      </c>
      <c r="M21" s="124">
        <v>4594</v>
      </c>
      <c r="N21" s="125">
        <v>918</v>
      </c>
      <c r="O21" s="118">
        <f t="shared" si="2"/>
        <v>78242</v>
      </c>
    </row>
    <row r="22" spans="1:15">
      <c r="A22" s="1543"/>
      <c r="B22" s="1546"/>
      <c r="C22" s="1546"/>
      <c r="D22" s="108" t="s">
        <v>219</v>
      </c>
      <c r="E22" s="123">
        <v>10</v>
      </c>
      <c r="F22" s="124">
        <v>531</v>
      </c>
      <c r="G22" s="124">
        <v>4305</v>
      </c>
      <c r="H22" s="124">
        <v>3705</v>
      </c>
      <c r="I22" s="124">
        <v>30040</v>
      </c>
      <c r="J22" s="124">
        <v>3176</v>
      </c>
      <c r="K22" s="124">
        <v>48546</v>
      </c>
      <c r="L22" s="124">
        <v>11341</v>
      </c>
      <c r="M22" s="124">
        <v>5919</v>
      </c>
      <c r="N22" s="125">
        <v>703</v>
      </c>
      <c r="O22" s="118">
        <f t="shared" si="2"/>
        <v>108276</v>
      </c>
    </row>
    <row r="23" spans="1:15">
      <c r="A23" s="1543"/>
      <c r="B23" s="113"/>
      <c r="C23" s="113"/>
      <c r="D23" s="114"/>
      <c r="E23" s="87">
        <f>E24+E25+E26+E27</f>
        <v>29801</v>
      </c>
      <c r="F23" s="87">
        <f t="shared" ref="F23:N23" si="7">F24+F25+F26+F27</f>
        <v>13718</v>
      </c>
      <c r="G23" s="87">
        <f t="shared" si="7"/>
        <v>50816</v>
      </c>
      <c r="H23" s="87">
        <f t="shared" si="7"/>
        <v>105327</v>
      </c>
      <c r="I23" s="87">
        <f t="shared" si="7"/>
        <v>20210</v>
      </c>
      <c r="J23" s="87">
        <f t="shared" si="7"/>
        <v>23309</v>
      </c>
      <c r="K23" s="87">
        <f t="shared" si="7"/>
        <v>343633</v>
      </c>
      <c r="L23" s="87">
        <f t="shared" si="7"/>
        <v>126799</v>
      </c>
      <c r="M23" s="87">
        <f t="shared" si="7"/>
        <v>80694</v>
      </c>
      <c r="N23" s="87">
        <f t="shared" si="7"/>
        <v>2120</v>
      </c>
      <c r="O23" s="119">
        <f t="shared" si="2"/>
        <v>796427</v>
      </c>
    </row>
    <row r="24" spans="1:15" ht="15" thickBot="1">
      <c r="A24" s="1543"/>
      <c r="B24" s="1548" t="s">
        <v>219</v>
      </c>
      <c r="C24" s="1548" t="s">
        <v>216</v>
      </c>
      <c r="D24" s="108" t="s">
        <v>215</v>
      </c>
      <c r="E24" s="123">
        <v>8121</v>
      </c>
      <c r="F24" s="124">
        <v>181</v>
      </c>
      <c r="G24" s="124">
        <v>5678</v>
      </c>
      <c r="H24" s="124">
        <v>11655</v>
      </c>
      <c r="I24" s="124">
        <v>4202</v>
      </c>
      <c r="J24" s="124">
        <v>1189</v>
      </c>
      <c r="K24" s="124">
        <v>81159</v>
      </c>
      <c r="L24" s="124">
        <v>19673</v>
      </c>
      <c r="M24" s="124">
        <v>7253</v>
      </c>
      <c r="N24" s="125">
        <v>423</v>
      </c>
      <c r="O24" s="118">
        <f t="shared" si="2"/>
        <v>139534</v>
      </c>
    </row>
    <row r="25" spans="1:15">
      <c r="A25" s="1543"/>
      <c r="B25" s="1546"/>
      <c r="C25" s="1546"/>
      <c r="D25" s="108" t="s">
        <v>217</v>
      </c>
      <c r="E25" s="123">
        <v>5123</v>
      </c>
      <c r="F25" s="124">
        <v>12358</v>
      </c>
      <c r="G25" s="124">
        <v>4475</v>
      </c>
      <c r="H25" s="124">
        <v>40575</v>
      </c>
      <c r="I25" s="124">
        <v>5939</v>
      </c>
      <c r="J25" s="124">
        <v>7746</v>
      </c>
      <c r="K25" s="124">
        <v>81573</v>
      </c>
      <c r="L25" s="124">
        <v>32932</v>
      </c>
      <c r="M25" s="124">
        <v>3722</v>
      </c>
      <c r="N25" s="125">
        <v>604</v>
      </c>
      <c r="O25" s="118">
        <f t="shared" si="2"/>
        <v>195047</v>
      </c>
    </row>
    <row r="26" spans="1:15">
      <c r="A26" s="1543"/>
      <c r="B26" s="1546"/>
      <c r="C26" s="1546"/>
      <c r="D26" s="108" t="s">
        <v>218</v>
      </c>
      <c r="E26" s="123">
        <v>5675</v>
      </c>
      <c r="F26" s="124">
        <v>436</v>
      </c>
      <c r="G26" s="124">
        <v>21309</v>
      </c>
      <c r="H26" s="124">
        <v>13644</v>
      </c>
      <c r="I26" s="124">
        <v>2493</v>
      </c>
      <c r="J26" s="124">
        <v>3606</v>
      </c>
      <c r="K26" s="124">
        <v>83554</v>
      </c>
      <c r="L26" s="124">
        <v>22619</v>
      </c>
      <c r="M26" s="124">
        <v>2736</v>
      </c>
      <c r="N26" s="125">
        <v>221</v>
      </c>
      <c r="O26" s="118">
        <f t="shared" si="2"/>
        <v>156293</v>
      </c>
    </row>
    <row r="27" spans="1:15" ht="15" thickBot="1">
      <c r="A27" s="1544"/>
      <c r="B27" s="1549"/>
      <c r="C27" s="1549"/>
      <c r="D27" s="109" t="s">
        <v>219</v>
      </c>
      <c r="E27" s="126">
        <v>10882</v>
      </c>
      <c r="F27" s="127">
        <v>743</v>
      </c>
      <c r="G27" s="127">
        <v>19354</v>
      </c>
      <c r="H27" s="127">
        <v>39453</v>
      </c>
      <c r="I27" s="127">
        <v>7576</v>
      </c>
      <c r="J27" s="127">
        <v>10768</v>
      </c>
      <c r="K27" s="127">
        <v>97347</v>
      </c>
      <c r="L27" s="127">
        <v>51575</v>
      </c>
      <c r="M27" s="127">
        <v>66983</v>
      </c>
      <c r="N27" s="128">
        <v>872</v>
      </c>
      <c r="O27" s="118">
        <f t="shared" si="2"/>
        <v>305553</v>
      </c>
    </row>
    <row r="28" spans="1:15" s="93" customFormat="1"/>
    <row r="29" spans="1:15" s="93" customFormat="1" ht="15" thickBot="1"/>
    <row r="30" spans="1:15" ht="24.75" thickBot="1">
      <c r="A30" s="1524" t="s">
        <v>84</v>
      </c>
      <c r="B30" s="1525"/>
      <c r="C30" s="1525"/>
      <c r="D30" s="1526"/>
      <c r="E30" s="66" t="s">
        <v>203</v>
      </c>
      <c r="F30" s="67" t="s">
        <v>204</v>
      </c>
      <c r="G30" s="67" t="s">
        <v>205</v>
      </c>
      <c r="H30" s="67" t="s">
        <v>206</v>
      </c>
      <c r="I30" s="67" t="s">
        <v>207</v>
      </c>
      <c r="J30" s="67" t="s">
        <v>208</v>
      </c>
      <c r="K30" s="67" t="s">
        <v>209</v>
      </c>
      <c r="L30" s="67" t="s">
        <v>210</v>
      </c>
      <c r="M30" s="67" t="s">
        <v>211</v>
      </c>
      <c r="N30" s="68" t="s">
        <v>212</v>
      </c>
      <c r="O30" s="69"/>
    </row>
    <row r="31" spans="1:15" ht="15" thickBot="1">
      <c r="A31" s="1527"/>
      <c r="B31" s="1528"/>
      <c r="C31" s="1528"/>
      <c r="D31" s="1529"/>
      <c r="E31" s="70" t="s">
        <v>213</v>
      </c>
      <c r="F31" s="71" t="s">
        <v>213</v>
      </c>
      <c r="G31" s="71" t="s">
        <v>213</v>
      </c>
      <c r="H31" s="71" t="s">
        <v>213</v>
      </c>
      <c r="I31" s="71" t="s">
        <v>213</v>
      </c>
      <c r="J31" s="71" t="s">
        <v>213</v>
      </c>
      <c r="K31" s="71" t="s">
        <v>213</v>
      </c>
      <c r="L31" s="71" t="s">
        <v>213</v>
      </c>
      <c r="M31" s="71" t="s">
        <v>213</v>
      </c>
      <c r="N31" s="72" t="s">
        <v>213</v>
      </c>
      <c r="O31" s="69"/>
    </row>
    <row r="32" spans="1:15" ht="15" thickBot="1">
      <c r="A32" s="76"/>
      <c r="B32" s="77"/>
      <c r="C32" s="77"/>
      <c r="D32" s="78"/>
      <c r="E32" s="91">
        <f>E33+E34+E35+E36</f>
        <v>54898</v>
      </c>
      <c r="F32" s="91">
        <f t="shared" ref="F32:N32" si="8">F33+F34+F35+F36</f>
        <v>7593</v>
      </c>
      <c r="G32" s="91">
        <f t="shared" si="8"/>
        <v>76441</v>
      </c>
      <c r="H32" s="91">
        <f t="shared" si="8"/>
        <v>60647</v>
      </c>
      <c r="I32" s="91">
        <f t="shared" si="8"/>
        <v>53838</v>
      </c>
      <c r="J32" s="91">
        <f t="shared" si="8"/>
        <v>14198</v>
      </c>
      <c r="K32" s="91">
        <f t="shared" si="8"/>
        <v>227837</v>
      </c>
      <c r="L32" s="91">
        <f t="shared" si="8"/>
        <v>68563</v>
      </c>
      <c r="M32" s="91">
        <f t="shared" si="8"/>
        <v>32853</v>
      </c>
      <c r="N32" s="91">
        <f t="shared" si="8"/>
        <v>3494</v>
      </c>
      <c r="O32" s="92">
        <f>N32+M32+L32+K32+J32+I32+H32+G32+F32+E32</f>
        <v>600362</v>
      </c>
    </row>
    <row r="33" spans="1:15" ht="15" thickBot="1">
      <c r="A33" s="76"/>
      <c r="B33" s="77"/>
      <c r="C33" s="77"/>
      <c r="D33" s="73" t="s">
        <v>215</v>
      </c>
      <c r="E33" s="79">
        <f>E38+E43+E48+E53</f>
        <v>12521</v>
      </c>
      <c r="F33" s="79">
        <f t="shared" ref="F33:N33" si="9">F38+F43+F48+F53</f>
        <v>954</v>
      </c>
      <c r="G33" s="79">
        <f t="shared" si="9"/>
        <v>12485</v>
      </c>
      <c r="H33" s="79">
        <f t="shared" si="9"/>
        <v>12178</v>
      </c>
      <c r="I33" s="79">
        <f t="shared" si="9"/>
        <v>9089</v>
      </c>
      <c r="J33" s="79">
        <f t="shared" si="9"/>
        <v>2224</v>
      </c>
      <c r="K33" s="79">
        <f t="shared" si="9"/>
        <v>51293</v>
      </c>
      <c r="L33" s="79">
        <f t="shared" si="9"/>
        <v>11815</v>
      </c>
      <c r="M33" s="79">
        <f t="shared" si="9"/>
        <v>6760</v>
      </c>
      <c r="N33" s="79">
        <f t="shared" si="9"/>
        <v>1159</v>
      </c>
      <c r="O33" s="92">
        <f t="shared" ref="O33:O56" si="10">N33+M33+L33+K33+J33+I33+H33+G33+F33+E33</f>
        <v>120478</v>
      </c>
    </row>
    <row r="34" spans="1:15" ht="15" thickBot="1">
      <c r="A34" s="76"/>
      <c r="B34" s="77"/>
      <c r="C34" s="77"/>
      <c r="D34" s="74" t="s">
        <v>217</v>
      </c>
      <c r="E34" s="79">
        <f t="shared" ref="E34:N36" si="11">E39+E44+E49+E54</f>
        <v>13329</v>
      </c>
      <c r="F34" s="79">
        <f t="shared" si="11"/>
        <v>4077</v>
      </c>
      <c r="G34" s="79">
        <f t="shared" si="11"/>
        <v>16683</v>
      </c>
      <c r="H34" s="79">
        <f t="shared" si="11"/>
        <v>21014</v>
      </c>
      <c r="I34" s="79">
        <f t="shared" si="11"/>
        <v>12839</v>
      </c>
      <c r="J34" s="79">
        <f t="shared" si="11"/>
        <v>3528</v>
      </c>
      <c r="K34" s="79">
        <f t="shared" si="11"/>
        <v>59364</v>
      </c>
      <c r="L34" s="79">
        <f t="shared" si="11"/>
        <v>17388</v>
      </c>
      <c r="M34" s="79">
        <f t="shared" si="11"/>
        <v>4240</v>
      </c>
      <c r="N34" s="79">
        <f t="shared" si="11"/>
        <v>721</v>
      </c>
      <c r="O34" s="92">
        <f t="shared" si="10"/>
        <v>153183</v>
      </c>
    </row>
    <row r="35" spans="1:15" ht="15" thickBot="1">
      <c r="A35" s="76"/>
      <c r="B35" s="77"/>
      <c r="C35" s="77"/>
      <c r="D35" s="74" t="s">
        <v>218</v>
      </c>
      <c r="E35" s="79">
        <f t="shared" si="11"/>
        <v>13331</v>
      </c>
      <c r="F35" s="79">
        <f t="shared" si="11"/>
        <v>1115</v>
      </c>
      <c r="G35" s="79">
        <f t="shared" si="11"/>
        <v>30834</v>
      </c>
      <c r="H35" s="79">
        <f t="shared" si="11"/>
        <v>8035</v>
      </c>
      <c r="I35" s="79">
        <f t="shared" si="11"/>
        <v>9776</v>
      </c>
      <c r="J35" s="79">
        <f t="shared" si="11"/>
        <v>2816</v>
      </c>
      <c r="K35" s="79">
        <f t="shared" si="11"/>
        <v>49743</v>
      </c>
      <c r="L35" s="79">
        <f t="shared" si="11"/>
        <v>15801</v>
      </c>
      <c r="M35" s="79">
        <f t="shared" si="11"/>
        <v>3710</v>
      </c>
      <c r="N35" s="79">
        <f t="shared" si="11"/>
        <v>647</v>
      </c>
      <c r="O35" s="92">
        <f t="shared" si="10"/>
        <v>135808</v>
      </c>
    </row>
    <row r="36" spans="1:15" ht="15" thickBot="1">
      <c r="A36" s="76"/>
      <c r="B36" s="77"/>
      <c r="C36" s="77"/>
      <c r="D36" s="74" t="s">
        <v>219</v>
      </c>
      <c r="E36" s="79">
        <f t="shared" si="11"/>
        <v>15717</v>
      </c>
      <c r="F36" s="79">
        <f t="shared" si="11"/>
        <v>1447</v>
      </c>
      <c r="G36" s="79">
        <f t="shared" si="11"/>
        <v>16439</v>
      </c>
      <c r="H36" s="79">
        <f t="shared" si="11"/>
        <v>19420</v>
      </c>
      <c r="I36" s="79">
        <f t="shared" si="11"/>
        <v>22134</v>
      </c>
      <c r="J36" s="79">
        <f t="shared" si="11"/>
        <v>5630</v>
      </c>
      <c r="K36" s="79">
        <f t="shared" si="11"/>
        <v>67437</v>
      </c>
      <c r="L36" s="79">
        <f t="shared" si="11"/>
        <v>23559</v>
      </c>
      <c r="M36" s="79">
        <f t="shared" si="11"/>
        <v>18143</v>
      </c>
      <c r="N36" s="79">
        <f t="shared" si="11"/>
        <v>967</v>
      </c>
      <c r="O36" s="92">
        <f t="shared" si="10"/>
        <v>190893</v>
      </c>
    </row>
    <row r="37" spans="1:15" ht="15" thickBot="1">
      <c r="A37" s="76"/>
      <c r="B37" s="77"/>
      <c r="C37" s="77"/>
      <c r="D37" s="78"/>
      <c r="E37" s="80">
        <f>E38+E39+E40+E41</f>
        <v>6694</v>
      </c>
      <c r="F37" s="80">
        <f t="shared" ref="F37:N37" si="12">F38+F39+F40+F41</f>
        <v>460</v>
      </c>
      <c r="G37" s="80">
        <f t="shared" si="12"/>
        <v>21257</v>
      </c>
      <c r="H37" s="80">
        <f t="shared" si="12"/>
        <v>123</v>
      </c>
      <c r="I37" s="80">
        <f t="shared" si="12"/>
        <v>759</v>
      </c>
      <c r="J37" s="80">
        <f t="shared" si="12"/>
        <v>199</v>
      </c>
      <c r="K37" s="80">
        <f t="shared" si="12"/>
        <v>3879</v>
      </c>
      <c r="L37" s="80">
        <f t="shared" si="12"/>
        <v>1256</v>
      </c>
      <c r="M37" s="80">
        <f t="shared" si="12"/>
        <v>5</v>
      </c>
      <c r="N37" s="80">
        <f t="shared" si="12"/>
        <v>24</v>
      </c>
      <c r="O37" s="92">
        <f t="shared" si="10"/>
        <v>34656</v>
      </c>
    </row>
    <row r="38" spans="1:15" ht="15" thickBot="1">
      <c r="A38" s="1530" t="s">
        <v>214</v>
      </c>
      <c r="B38" s="1532" t="s">
        <v>215</v>
      </c>
      <c r="C38" s="1532" t="s">
        <v>216</v>
      </c>
      <c r="D38" s="73" t="s">
        <v>215</v>
      </c>
      <c r="E38" s="81">
        <v>1444</v>
      </c>
      <c r="F38" s="82">
        <v>106</v>
      </c>
      <c r="G38" s="82">
        <v>2600</v>
      </c>
      <c r="H38" s="82">
        <v>15</v>
      </c>
      <c r="I38" s="82">
        <v>136</v>
      </c>
      <c r="J38" s="82">
        <v>16</v>
      </c>
      <c r="K38" s="82">
        <v>522</v>
      </c>
      <c r="L38" s="82">
        <v>351</v>
      </c>
      <c r="M38" s="82">
        <v>0</v>
      </c>
      <c r="N38" s="83">
        <v>2</v>
      </c>
      <c r="O38" s="92">
        <f t="shared" si="10"/>
        <v>5192</v>
      </c>
    </row>
    <row r="39" spans="1:15">
      <c r="A39" s="1531"/>
      <c r="B39" s="1533"/>
      <c r="C39" s="1533"/>
      <c r="D39" s="74" t="s">
        <v>217</v>
      </c>
      <c r="E39" s="84">
        <v>2110</v>
      </c>
      <c r="F39" s="85">
        <v>105</v>
      </c>
      <c r="G39" s="85">
        <v>6282</v>
      </c>
      <c r="H39" s="85">
        <v>20</v>
      </c>
      <c r="I39" s="85">
        <v>272</v>
      </c>
      <c r="J39" s="85">
        <v>61</v>
      </c>
      <c r="K39" s="85">
        <v>1173</v>
      </c>
      <c r="L39" s="85">
        <v>431</v>
      </c>
      <c r="M39" s="85">
        <v>5</v>
      </c>
      <c r="N39" s="86">
        <v>8</v>
      </c>
      <c r="O39" s="92">
        <f t="shared" si="10"/>
        <v>10467</v>
      </c>
    </row>
    <row r="40" spans="1:15">
      <c r="A40" s="1531"/>
      <c r="B40" s="1533"/>
      <c r="C40" s="1533"/>
      <c r="D40" s="74" t="s">
        <v>218</v>
      </c>
      <c r="E40" s="84">
        <v>2042</v>
      </c>
      <c r="F40" s="85">
        <v>160</v>
      </c>
      <c r="G40" s="85">
        <v>8720</v>
      </c>
      <c r="H40" s="85">
        <v>28</v>
      </c>
      <c r="I40" s="85">
        <v>178</v>
      </c>
      <c r="J40" s="85">
        <v>73</v>
      </c>
      <c r="K40" s="85">
        <v>1098</v>
      </c>
      <c r="L40" s="85">
        <v>440</v>
      </c>
      <c r="M40" s="85">
        <v>0</v>
      </c>
      <c r="N40" s="86">
        <v>10</v>
      </c>
      <c r="O40" s="92">
        <f t="shared" si="10"/>
        <v>12749</v>
      </c>
    </row>
    <row r="41" spans="1:15">
      <c r="A41" s="1531"/>
      <c r="B41" s="1533"/>
      <c r="C41" s="1533"/>
      <c r="D41" s="74" t="s">
        <v>219</v>
      </c>
      <c r="E41" s="84">
        <v>1098</v>
      </c>
      <c r="F41" s="85">
        <v>89</v>
      </c>
      <c r="G41" s="85">
        <v>3655</v>
      </c>
      <c r="H41" s="85">
        <v>60</v>
      </c>
      <c r="I41" s="85">
        <v>173</v>
      </c>
      <c r="J41" s="85">
        <v>49</v>
      </c>
      <c r="K41" s="85">
        <v>1086</v>
      </c>
      <c r="L41" s="85">
        <v>34</v>
      </c>
      <c r="M41" s="85">
        <v>0</v>
      </c>
      <c r="N41" s="86">
        <v>4</v>
      </c>
      <c r="O41" s="92">
        <f t="shared" si="10"/>
        <v>6248</v>
      </c>
    </row>
    <row r="42" spans="1:15">
      <c r="A42" s="1531"/>
      <c r="B42" s="77"/>
      <c r="C42" s="77"/>
      <c r="D42" s="74"/>
      <c r="E42" s="87">
        <f>E43+E44+E45+E46</f>
        <v>30131</v>
      </c>
      <c r="F42" s="87">
        <f t="shared" ref="F42:N42" si="13">F43+F44+F45+F46</f>
        <v>2367</v>
      </c>
      <c r="G42" s="87">
        <f t="shared" si="13"/>
        <v>19453</v>
      </c>
      <c r="H42" s="87">
        <f t="shared" si="13"/>
        <v>12394</v>
      </c>
      <c r="I42" s="87">
        <f t="shared" si="13"/>
        <v>7983</v>
      </c>
      <c r="J42" s="87">
        <f t="shared" si="13"/>
        <v>472</v>
      </c>
      <c r="K42" s="87">
        <f t="shared" si="13"/>
        <v>17335</v>
      </c>
      <c r="L42" s="87">
        <f t="shared" si="13"/>
        <v>515</v>
      </c>
      <c r="M42" s="87">
        <f t="shared" si="13"/>
        <v>348</v>
      </c>
      <c r="N42" s="87">
        <f t="shared" si="13"/>
        <v>1256</v>
      </c>
      <c r="O42" s="92">
        <f t="shared" si="10"/>
        <v>92254</v>
      </c>
    </row>
    <row r="43" spans="1:15">
      <c r="A43" s="1531"/>
      <c r="B43" s="1534" t="s">
        <v>217</v>
      </c>
      <c r="C43" s="1534" t="s">
        <v>216</v>
      </c>
      <c r="D43" s="74" t="s">
        <v>215</v>
      </c>
      <c r="E43" s="84">
        <v>6252</v>
      </c>
      <c r="F43" s="85">
        <v>463</v>
      </c>
      <c r="G43" s="85">
        <v>2690</v>
      </c>
      <c r="H43" s="85">
        <v>5261</v>
      </c>
      <c r="I43" s="85">
        <v>1721</v>
      </c>
      <c r="J43" s="85">
        <v>58</v>
      </c>
      <c r="K43" s="85">
        <v>3208</v>
      </c>
      <c r="L43" s="85">
        <v>440</v>
      </c>
      <c r="M43" s="85">
        <v>48</v>
      </c>
      <c r="N43" s="86">
        <v>713</v>
      </c>
      <c r="O43" s="92">
        <f t="shared" si="10"/>
        <v>20854</v>
      </c>
    </row>
    <row r="44" spans="1:15">
      <c r="A44" s="1531"/>
      <c r="B44" s="1533"/>
      <c r="C44" s="1533"/>
      <c r="D44" s="74" t="s">
        <v>217</v>
      </c>
      <c r="E44" s="84">
        <v>7883</v>
      </c>
      <c r="F44" s="85">
        <v>814</v>
      </c>
      <c r="G44" s="85">
        <v>4906</v>
      </c>
      <c r="H44" s="85">
        <v>3358</v>
      </c>
      <c r="I44" s="85">
        <v>2794</v>
      </c>
      <c r="J44" s="85">
        <v>184</v>
      </c>
      <c r="K44" s="85">
        <v>5209</v>
      </c>
      <c r="L44" s="85">
        <v>59</v>
      </c>
      <c r="M44" s="85">
        <v>76</v>
      </c>
      <c r="N44" s="86">
        <v>204</v>
      </c>
      <c r="O44" s="92">
        <f t="shared" si="10"/>
        <v>25487</v>
      </c>
    </row>
    <row r="45" spans="1:15">
      <c r="A45" s="1531"/>
      <c r="B45" s="1533"/>
      <c r="C45" s="1533"/>
      <c r="D45" s="74" t="s">
        <v>218</v>
      </c>
      <c r="E45" s="84">
        <v>7635</v>
      </c>
      <c r="F45" s="85">
        <v>573</v>
      </c>
      <c r="G45" s="85">
        <v>7858</v>
      </c>
      <c r="H45" s="85">
        <v>1343</v>
      </c>
      <c r="I45" s="85">
        <v>1154</v>
      </c>
      <c r="J45" s="85">
        <v>93</v>
      </c>
      <c r="K45" s="85">
        <v>3777</v>
      </c>
      <c r="L45" s="85">
        <v>16</v>
      </c>
      <c r="M45" s="85">
        <v>68</v>
      </c>
      <c r="N45" s="86">
        <v>69</v>
      </c>
      <c r="O45" s="92">
        <f t="shared" si="10"/>
        <v>22586</v>
      </c>
    </row>
    <row r="46" spans="1:15">
      <c r="A46" s="1531"/>
      <c r="B46" s="1533"/>
      <c r="C46" s="1533"/>
      <c r="D46" s="74" t="s">
        <v>219</v>
      </c>
      <c r="E46" s="84">
        <v>8361</v>
      </c>
      <c r="F46" s="85">
        <v>517</v>
      </c>
      <c r="G46" s="85">
        <v>3999</v>
      </c>
      <c r="H46" s="85">
        <v>2432</v>
      </c>
      <c r="I46" s="85">
        <v>2314</v>
      </c>
      <c r="J46" s="85">
        <v>137</v>
      </c>
      <c r="K46" s="85">
        <v>5141</v>
      </c>
      <c r="L46" s="85">
        <v>0</v>
      </c>
      <c r="M46" s="85">
        <v>156</v>
      </c>
      <c r="N46" s="86">
        <v>270</v>
      </c>
      <c r="O46" s="92">
        <f t="shared" si="10"/>
        <v>23327</v>
      </c>
    </row>
    <row r="47" spans="1:15">
      <c r="A47" s="1531"/>
      <c r="B47" s="77"/>
      <c r="C47" s="77"/>
      <c r="D47" s="74"/>
      <c r="E47" s="87">
        <f>E48+E49+E50+E51</f>
        <v>243</v>
      </c>
      <c r="F47" s="87">
        <f t="shared" ref="F47:N47" si="14">F48+F49+F50+F51</f>
        <v>1222</v>
      </c>
      <c r="G47" s="87">
        <f t="shared" si="14"/>
        <v>13513</v>
      </c>
      <c r="H47" s="87">
        <f t="shared" si="14"/>
        <v>9457</v>
      </c>
      <c r="I47" s="87">
        <f t="shared" si="14"/>
        <v>38661</v>
      </c>
      <c r="J47" s="87">
        <f t="shared" si="14"/>
        <v>5701</v>
      </c>
      <c r="K47" s="87">
        <f t="shared" si="14"/>
        <v>91407</v>
      </c>
      <c r="L47" s="87">
        <f t="shared" si="14"/>
        <v>15408</v>
      </c>
      <c r="M47" s="87">
        <f t="shared" si="14"/>
        <v>11648</v>
      </c>
      <c r="N47" s="87">
        <f t="shared" si="14"/>
        <v>1492</v>
      </c>
      <c r="O47" s="92">
        <f t="shared" si="10"/>
        <v>188752</v>
      </c>
    </row>
    <row r="48" spans="1:15">
      <c r="A48" s="1531"/>
      <c r="B48" s="1534" t="s">
        <v>218</v>
      </c>
      <c r="C48" s="1534" t="s">
        <v>216</v>
      </c>
      <c r="D48" s="74" t="s">
        <v>215</v>
      </c>
      <c r="E48" s="84">
        <v>17</v>
      </c>
      <c r="F48" s="85">
        <v>307</v>
      </c>
      <c r="G48" s="85">
        <v>3786</v>
      </c>
      <c r="H48" s="85">
        <v>2271</v>
      </c>
      <c r="I48" s="85">
        <v>5900</v>
      </c>
      <c r="J48" s="85">
        <v>1638</v>
      </c>
      <c r="K48" s="85">
        <v>20685</v>
      </c>
      <c r="L48" s="85">
        <v>3555</v>
      </c>
      <c r="M48" s="85">
        <v>1897</v>
      </c>
      <c r="N48" s="86">
        <v>263</v>
      </c>
      <c r="O48" s="92">
        <f t="shared" si="10"/>
        <v>40319</v>
      </c>
    </row>
    <row r="49" spans="1:15">
      <c r="A49" s="1531"/>
      <c r="B49" s="1533"/>
      <c r="C49" s="1533"/>
      <c r="D49" s="74" t="s">
        <v>217</v>
      </c>
      <c r="E49" s="84">
        <v>51</v>
      </c>
      <c r="F49" s="85">
        <v>234</v>
      </c>
      <c r="G49" s="85">
        <v>2644</v>
      </c>
      <c r="H49" s="85">
        <v>2771</v>
      </c>
      <c r="I49" s="85">
        <v>7950</v>
      </c>
      <c r="J49" s="85">
        <v>900</v>
      </c>
      <c r="K49" s="85">
        <v>24901</v>
      </c>
      <c r="L49" s="85">
        <v>3400</v>
      </c>
      <c r="M49" s="85">
        <v>2822</v>
      </c>
      <c r="N49" s="86">
        <v>370</v>
      </c>
      <c r="O49" s="92">
        <f t="shared" si="10"/>
        <v>46043</v>
      </c>
    </row>
    <row r="50" spans="1:15">
      <c r="A50" s="1531"/>
      <c r="B50" s="1533"/>
      <c r="C50" s="1533"/>
      <c r="D50" s="74" t="s">
        <v>218</v>
      </c>
      <c r="E50" s="84">
        <v>170</v>
      </c>
      <c r="F50" s="85">
        <v>252</v>
      </c>
      <c r="G50" s="85">
        <v>4022</v>
      </c>
      <c r="H50" s="85">
        <v>1925</v>
      </c>
      <c r="I50" s="85">
        <v>7683</v>
      </c>
      <c r="J50" s="85">
        <v>1347</v>
      </c>
      <c r="K50" s="85">
        <v>16640</v>
      </c>
      <c r="L50" s="85">
        <v>3571</v>
      </c>
      <c r="M50" s="85">
        <v>2756</v>
      </c>
      <c r="N50" s="86">
        <v>520</v>
      </c>
      <c r="O50" s="92">
        <f t="shared" si="10"/>
        <v>38886</v>
      </c>
    </row>
    <row r="51" spans="1:15">
      <c r="A51" s="1531"/>
      <c r="B51" s="1533"/>
      <c r="C51" s="1533"/>
      <c r="D51" s="74" t="s">
        <v>219</v>
      </c>
      <c r="E51" s="84">
        <v>5</v>
      </c>
      <c r="F51" s="85">
        <v>429</v>
      </c>
      <c r="G51" s="85">
        <v>3061</v>
      </c>
      <c r="H51" s="85">
        <v>2490</v>
      </c>
      <c r="I51" s="85">
        <v>17128</v>
      </c>
      <c r="J51" s="85">
        <v>1816</v>
      </c>
      <c r="K51" s="85">
        <v>29181</v>
      </c>
      <c r="L51" s="85">
        <v>4882</v>
      </c>
      <c r="M51" s="85">
        <v>4173</v>
      </c>
      <c r="N51" s="86">
        <v>339</v>
      </c>
      <c r="O51" s="92">
        <f t="shared" si="10"/>
        <v>63504</v>
      </c>
    </row>
    <row r="52" spans="1:15">
      <c r="A52" s="1531"/>
      <c r="B52" s="77"/>
      <c r="C52" s="77"/>
      <c r="D52" s="74"/>
      <c r="E52" s="87">
        <f>E53+E54+E55+E56</f>
        <v>17830</v>
      </c>
      <c r="F52" s="87">
        <f t="shared" ref="F52:N52" si="15">F53+F54+F55+F56</f>
        <v>3544</v>
      </c>
      <c r="G52" s="87">
        <f t="shared" si="15"/>
        <v>22218</v>
      </c>
      <c r="H52" s="87">
        <f t="shared" si="15"/>
        <v>38673</v>
      </c>
      <c r="I52" s="87">
        <f t="shared" si="15"/>
        <v>6435</v>
      </c>
      <c r="J52" s="87">
        <f t="shared" si="15"/>
        <v>7826</v>
      </c>
      <c r="K52" s="87">
        <f t="shared" si="15"/>
        <v>115216</v>
      </c>
      <c r="L52" s="87">
        <f t="shared" si="15"/>
        <v>51384</v>
      </c>
      <c r="M52" s="87">
        <f t="shared" si="15"/>
        <v>20852</v>
      </c>
      <c r="N52" s="87">
        <f t="shared" si="15"/>
        <v>722</v>
      </c>
      <c r="O52" s="92">
        <f t="shared" si="10"/>
        <v>284700</v>
      </c>
    </row>
    <row r="53" spans="1:15" ht="15" thickBot="1">
      <c r="A53" s="1531"/>
      <c r="B53" s="1535" t="s">
        <v>219</v>
      </c>
      <c r="C53" s="1535" t="s">
        <v>216</v>
      </c>
      <c r="D53" s="74" t="s">
        <v>215</v>
      </c>
      <c r="E53" s="84">
        <v>4808</v>
      </c>
      <c r="F53" s="85">
        <v>78</v>
      </c>
      <c r="G53" s="85">
        <v>3409</v>
      </c>
      <c r="H53" s="85">
        <v>4631</v>
      </c>
      <c r="I53" s="85">
        <v>1332</v>
      </c>
      <c r="J53" s="85">
        <v>512</v>
      </c>
      <c r="K53" s="85">
        <v>26878</v>
      </c>
      <c r="L53" s="85">
        <v>7469</v>
      </c>
      <c r="M53" s="85">
        <v>4815</v>
      </c>
      <c r="N53" s="86">
        <v>181</v>
      </c>
      <c r="O53" s="92">
        <f t="shared" si="10"/>
        <v>54113</v>
      </c>
    </row>
    <row r="54" spans="1:15">
      <c r="A54" s="1531"/>
      <c r="B54" s="1533"/>
      <c r="C54" s="1533"/>
      <c r="D54" s="74" t="s">
        <v>217</v>
      </c>
      <c r="E54" s="84">
        <v>3285</v>
      </c>
      <c r="F54" s="85">
        <v>2924</v>
      </c>
      <c r="G54" s="85">
        <v>2851</v>
      </c>
      <c r="H54" s="85">
        <v>14865</v>
      </c>
      <c r="I54" s="85">
        <v>1823</v>
      </c>
      <c r="J54" s="85">
        <v>2383</v>
      </c>
      <c r="K54" s="85">
        <v>28081</v>
      </c>
      <c r="L54" s="85">
        <v>13498</v>
      </c>
      <c r="M54" s="85">
        <v>1337</v>
      </c>
      <c r="N54" s="86">
        <v>139</v>
      </c>
      <c r="O54" s="92">
        <f t="shared" si="10"/>
        <v>71186</v>
      </c>
    </row>
    <row r="55" spans="1:15">
      <c r="A55" s="1531"/>
      <c r="B55" s="1533"/>
      <c r="C55" s="1533"/>
      <c r="D55" s="74" t="s">
        <v>218</v>
      </c>
      <c r="E55" s="84">
        <v>3484</v>
      </c>
      <c r="F55" s="85">
        <v>130</v>
      </c>
      <c r="G55" s="85">
        <v>10234</v>
      </c>
      <c r="H55" s="85">
        <v>4739</v>
      </c>
      <c r="I55" s="85">
        <v>761</v>
      </c>
      <c r="J55" s="85">
        <v>1303</v>
      </c>
      <c r="K55" s="85">
        <v>28228</v>
      </c>
      <c r="L55" s="85">
        <v>11774</v>
      </c>
      <c r="M55" s="85">
        <v>886</v>
      </c>
      <c r="N55" s="86">
        <v>48</v>
      </c>
      <c r="O55" s="92">
        <f t="shared" si="10"/>
        <v>61587</v>
      </c>
    </row>
    <row r="56" spans="1:15" ht="15" thickBot="1">
      <c r="A56" s="1527"/>
      <c r="B56" s="1528"/>
      <c r="C56" s="1528"/>
      <c r="D56" s="75" t="s">
        <v>219</v>
      </c>
      <c r="E56" s="88">
        <v>6253</v>
      </c>
      <c r="F56" s="89">
        <v>412</v>
      </c>
      <c r="G56" s="89">
        <v>5724</v>
      </c>
      <c r="H56" s="89">
        <v>14438</v>
      </c>
      <c r="I56" s="89">
        <v>2519</v>
      </c>
      <c r="J56" s="89">
        <v>3628</v>
      </c>
      <c r="K56" s="89">
        <v>32029</v>
      </c>
      <c r="L56" s="89">
        <v>18643</v>
      </c>
      <c r="M56" s="89">
        <v>13814</v>
      </c>
      <c r="N56" s="90">
        <v>354</v>
      </c>
      <c r="O56" s="92">
        <f t="shared" si="10"/>
        <v>97814</v>
      </c>
    </row>
    <row r="57" spans="1:15" ht="15" thickBot="1">
      <c r="A57" s="76"/>
      <c r="B57" s="77"/>
      <c r="C57" s="77"/>
      <c r="D57" s="78"/>
      <c r="E57" s="40">
        <f t="shared" ref="E57:O57" si="16">E3/E32</f>
        <v>2.6</v>
      </c>
      <c r="F57" s="40">
        <f t="shared" si="16"/>
        <v>3.8</v>
      </c>
      <c r="G57" s="40">
        <f t="shared" si="16"/>
        <v>1.8</v>
      </c>
      <c r="H57" s="40">
        <f t="shared" si="16"/>
        <v>2.4</v>
      </c>
      <c r="I57" s="40">
        <f t="shared" si="16"/>
        <v>2.2999999999999998</v>
      </c>
      <c r="J57" s="40">
        <f t="shared" si="16"/>
        <v>2.5</v>
      </c>
      <c r="K57" s="40">
        <f t="shared" si="16"/>
        <v>2.5</v>
      </c>
      <c r="L57" s="40">
        <f t="shared" si="16"/>
        <v>2.4</v>
      </c>
      <c r="M57" s="40">
        <f t="shared" si="16"/>
        <v>3.1</v>
      </c>
      <c r="N57" s="40">
        <f t="shared" si="16"/>
        <v>2.1</v>
      </c>
      <c r="O57" s="129">
        <f t="shared" si="16"/>
        <v>2.4</v>
      </c>
    </row>
    <row r="58" spans="1:15" ht="15" thickBot="1">
      <c r="A58" s="76"/>
      <c r="B58" s="77"/>
      <c r="C58" s="77"/>
      <c r="D58" s="73" t="s">
        <v>215</v>
      </c>
      <c r="E58" s="40">
        <f t="shared" ref="E58:O81" si="17">E4/E33</f>
        <v>2.2999999999999998</v>
      </c>
      <c r="F58" s="40">
        <f t="shared" si="17"/>
        <v>3.6</v>
      </c>
      <c r="G58" s="40">
        <f t="shared" si="17"/>
        <v>1.6</v>
      </c>
      <c r="H58" s="40">
        <f t="shared" si="17"/>
        <v>1.9</v>
      </c>
      <c r="I58" s="40">
        <f t="shared" si="17"/>
        <v>2.6</v>
      </c>
      <c r="J58" s="40">
        <f t="shared" si="17"/>
        <v>1.8</v>
      </c>
      <c r="K58" s="40">
        <f t="shared" si="17"/>
        <v>2.6</v>
      </c>
      <c r="L58" s="40">
        <f t="shared" si="17"/>
        <v>2.5</v>
      </c>
      <c r="M58" s="40">
        <f t="shared" si="17"/>
        <v>1.7</v>
      </c>
      <c r="N58" s="40">
        <f t="shared" si="17"/>
        <v>1.7</v>
      </c>
      <c r="O58" s="129">
        <f t="shared" si="17"/>
        <v>2.2999999999999998</v>
      </c>
    </row>
    <row r="59" spans="1:15" ht="15" thickBot="1">
      <c r="A59" s="76"/>
      <c r="B59" s="77"/>
      <c r="C59" s="77"/>
      <c r="D59" s="74" t="s">
        <v>217</v>
      </c>
      <c r="E59" s="40">
        <f t="shared" si="17"/>
        <v>2.7</v>
      </c>
      <c r="F59" s="40">
        <f t="shared" si="17"/>
        <v>4.0999999999999996</v>
      </c>
      <c r="G59" s="40">
        <f t="shared" si="17"/>
        <v>1.5</v>
      </c>
      <c r="H59" s="40">
        <f t="shared" si="17"/>
        <v>2.5</v>
      </c>
      <c r="I59" s="40">
        <f t="shared" si="17"/>
        <v>2.5</v>
      </c>
      <c r="J59" s="40">
        <f t="shared" si="17"/>
        <v>3</v>
      </c>
      <c r="K59" s="40">
        <f t="shared" si="17"/>
        <v>2.6</v>
      </c>
      <c r="L59" s="40">
        <f t="shared" si="17"/>
        <v>2.4</v>
      </c>
      <c r="M59" s="40">
        <f t="shared" si="17"/>
        <v>2</v>
      </c>
      <c r="N59" s="40">
        <f t="shared" si="17"/>
        <v>2.6</v>
      </c>
      <c r="O59" s="129">
        <f t="shared" si="17"/>
        <v>2.5</v>
      </c>
    </row>
    <row r="60" spans="1:15" ht="15" thickBot="1">
      <c r="A60" s="76"/>
      <c r="B60" s="77"/>
      <c r="C60" s="77"/>
      <c r="D60" s="74" t="s">
        <v>218</v>
      </c>
      <c r="E60" s="40">
        <f t="shared" si="17"/>
        <v>2.7</v>
      </c>
      <c r="F60" s="40">
        <f t="shared" si="17"/>
        <v>3.7</v>
      </c>
      <c r="G60" s="40">
        <f t="shared" si="17"/>
        <v>1.9</v>
      </c>
      <c r="H60" s="40">
        <f t="shared" si="17"/>
        <v>2.6</v>
      </c>
      <c r="I60" s="40">
        <f t="shared" si="17"/>
        <v>2.6</v>
      </c>
      <c r="J60" s="40">
        <f t="shared" si="17"/>
        <v>2.4</v>
      </c>
      <c r="K60" s="40">
        <f t="shared" si="17"/>
        <v>2.6</v>
      </c>
      <c r="L60" s="40">
        <f t="shared" si="17"/>
        <v>2</v>
      </c>
      <c r="M60" s="40">
        <f t="shared" si="17"/>
        <v>2</v>
      </c>
      <c r="N60" s="40">
        <f t="shared" si="17"/>
        <v>2</v>
      </c>
      <c r="O60" s="129">
        <f t="shared" si="17"/>
        <v>2.4</v>
      </c>
    </row>
    <row r="61" spans="1:15" ht="15" thickBot="1">
      <c r="A61" s="76"/>
      <c r="B61" s="77"/>
      <c r="C61" s="77"/>
      <c r="D61" s="74" t="s">
        <v>219</v>
      </c>
      <c r="E61" s="40">
        <f t="shared" si="17"/>
        <v>2.6</v>
      </c>
      <c r="F61" s="40">
        <f t="shared" si="17"/>
        <v>3</v>
      </c>
      <c r="G61" s="40">
        <f t="shared" si="17"/>
        <v>2.2999999999999998</v>
      </c>
      <c r="H61" s="40">
        <f t="shared" si="17"/>
        <v>2.5</v>
      </c>
      <c r="I61" s="40">
        <f t="shared" si="17"/>
        <v>2</v>
      </c>
      <c r="J61" s="40">
        <f t="shared" si="17"/>
        <v>2.5</v>
      </c>
      <c r="K61" s="40">
        <f t="shared" si="17"/>
        <v>2.4</v>
      </c>
      <c r="L61" s="40">
        <f t="shared" si="17"/>
        <v>2.7</v>
      </c>
      <c r="M61" s="40">
        <f t="shared" si="17"/>
        <v>4</v>
      </c>
      <c r="N61" s="40">
        <f t="shared" si="17"/>
        <v>2.1</v>
      </c>
      <c r="O61" s="129">
        <f t="shared" si="17"/>
        <v>2.6</v>
      </c>
    </row>
    <row r="62" spans="1:15" ht="15" thickBot="1">
      <c r="A62" s="76"/>
      <c r="B62" s="77"/>
      <c r="C62" s="77"/>
      <c r="D62" s="78"/>
      <c r="E62" s="40">
        <f t="shared" si="17"/>
        <v>1.1000000000000001</v>
      </c>
      <c r="F62" s="40">
        <f t="shared" si="17"/>
        <v>1.1000000000000001</v>
      </c>
      <c r="G62" s="40">
        <f t="shared" si="17"/>
        <v>1.5</v>
      </c>
      <c r="H62" s="40">
        <f t="shared" si="17"/>
        <v>1.8</v>
      </c>
      <c r="I62" s="40">
        <f t="shared" si="17"/>
        <v>1.2</v>
      </c>
      <c r="J62" s="40">
        <f t="shared" si="17"/>
        <v>1</v>
      </c>
      <c r="K62" s="40">
        <f t="shared" si="17"/>
        <v>1.1000000000000001</v>
      </c>
      <c r="L62" s="40">
        <f t="shared" si="17"/>
        <v>1</v>
      </c>
      <c r="M62" s="40">
        <f t="shared" si="17"/>
        <v>1</v>
      </c>
      <c r="N62" s="40">
        <f t="shared" si="17"/>
        <v>1</v>
      </c>
      <c r="O62" s="129">
        <f t="shared" si="17"/>
        <v>1.4</v>
      </c>
    </row>
    <row r="63" spans="1:15" ht="15" thickBot="1">
      <c r="A63" s="1530" t="s">
        <v>214</v>
      </c>
      <c r="B63" s="1532" t="s">
        <v>215</v>
      </c>
      <c r="C63" s="1532" t="s">
        <v>216</v>
      </c>
      <c r="D63" s="73" t="s">
        <v>215</v>
      </c>
      <c r="E63" s="40">
        <f t="shared" si="17"/>
        <v>1</v>
      </c>
      <c r="F63" s="40">
        <f t="shared" si="17"/>
        <v>1.1000000000000001</v>
      </c>
      <c r="G63" s="40">
        <f t="shared" si="17"/>
        <v>1.4</v>
      </c>
      <c r="H63" s="40">
        <f t="shared" si="17"/>
        <v>6.1</v>
      </c>
      <c r="I63" s="40">
        <f t="shared" si="17"/>
        <v>1.1000000000000001</v>
      </c>
      <c r="J63" s="40">
        <f t="shared" si="17"/>
        <v>1</v>
      </c>
      <c r="K63" s="40">
        <f t="shared" si="17"/>
        <v>1.1000000000000001</v>
      </c>
      <c r="L63" s="40">
        <f t="shared" si="17"/>
        <v>1</v>
      </c>
      <c r="M63" s="40">
        <v>0</v>
      </c>
      <c r="N63" s="40">
        <f t="shared" si="17"/>
        <v>1</v>
      </c>
      <c r="O63" s="129">
        <f t="shared" si="17"/>
        <v>1.2</v>
      </c>
    </row>
    <row r="64" spans="1:15">
      <c r="A64" s="1531"/>
      <c r="B64" s="1533"/>
      <c r="C64" s="1533"/>
      <c r="D64" s="74" t="s">
        <v>217</v>
      </c>
      <c r="E64" s="40">
        <f t="shared" si="17"/>
        <v>1.1000000000000001</v>
      </c>
      <c r="F64" s="40">
        <f t="shared" si="17"/>
        <v>1.1000000000000001</v>
      </c>
      <c r="G64" s="40">
        <f t="shared" si="17"/>
        <v>1.5</v>
      </c>
      <c r="H64" s="40">
        <f t="shared" si="17"/>
        <v>1.2</v>
      </c>
      <c r="I64" s="40">
        <f t="shared" si="17"/>
        <v>1.5</v>
      </c>
      <c r="J64" s="40">
        <f t="shared" si="17"/>
        <v>1</v>
      </c>
      <c r="K64" s="40">
        <f t="shared" si="17"/>
        <v>1.2</v>
      </c>
      <c r="L64" s="40">
        <f t="shared" si="17"/>
        <v>1</v>
      </c>
      <c r="M64" s="40">
        <f t="shared" si="17"/>
        <v>1</v>
      </c>
      <c r="N64" s="40">
        <f t="shared" si="17"/>
        <v>1</v>
      </c>
      <c r="O64" s="129">
        <f t="shared" si="17"/>
        <v>1.4</v>
      </c>
    </row>
    <row r="65" spans="1:15">
      <c r="A65" s="1531"/>
      <c r="B65" s="1533"/>
      <c r="C65" s="1533"/>
      <c r="D65" s="74" t="s">
        <v>218</v>
      </c>
      <c r="E65" s="40">
        <f t="shared" si="17"/>
        <v>1.2</v>
      </c>
      <c r="F65" s="40">
        <f t="shared" si="17"/>
        <v>1.1000000000000001</v>
      </c>
      <c r="G65" s="40">
        <f t="shared" si="17"/>
        <v>1.6</v>
      </c>
      <c r="H65" s="40">
        <f t="shared" si="17"/>
        <v>1.7</v>
      </c>
      <c r="I65" s="40">
        <f t="shared" si="17"/>
        <v>1</v>
      </c>
      <c r="J65" s="40">
        <f t="shared" si="17"/>
        <v>1</v>
      </c>
      <c r="K65" s="40">
        <f t="shared" si="17"/>
        <v>1.1000000000000001</v>
      </c>
      <c r="L65" s="40">
        <f t="shared" si="17"/>
        <v>1</v>
      </c>
      <c r="M65" s="40">
        <v>0</v>
      </c>
      <c r="N65" s="40">
        <f t="shared" si="17"/>
        <v>1</v>
      </c>
      <c r="O65" s="129">
        <f t="shared" si="17"/>
        <v>1.4</v>
      </c>
    </row>
    <row r="66" spans="1:15">
      <c r="A66" s="1531"/>
      <c r="B66" s="1533"/>
      <c r="C66" s="1533"/>
      <c r="D66" s="74" t="s">
        <v>219</v>
      </c>
      <c r="E66" s="40">
        <f t="shared" si="17"/>
        <v>1.1000000000000001</v>
      </c>
      <c r="F66" s="40">
        <f t="shared" si="17"/>
        <v>1</v>
      </c>
      <c r="G66" s="40">
        <f t="shared" si="17"/>
        <v>1.5</v>
      </c>
      <c r="H66" s="40">
        <f t="shared" si="17"/>
        <v>1</v>
      </c>
      <c r="I66" s="40">
        <f t="shared" si="17"/>
        <v>1</v>
      </c>
      <c r="J66" s="40">
        <f t="shared" si="17"/>
        <v>1</v>
      </c>
      <c r="K66" s="40">
        <f t="shared" si="17"/>
        <v>1.1000000000000001</v>
      </c>
      <c r="L66" s="40">
        <f t="shared" si="17"/>
        <v>1.5</v>
      </c>
      <c r="M66" s="40">
        <v>0</v>
      </c>
      <c r="N66" s="40">
        <f t="shared" si="17"/>
        <v>1.3</v>
      </c>
      <c r="O66" s="129">
        <f t="shared" si="17"/>
        <v>1.3</v>
      </c>
    </row>
    <row r="67" spans="1:15">
      <c r="A67" s="1531"/>
      <c r="B67" s="77"/>
      <c r="C67" s="77"/>
      <c r="D67" s="74"/>
      <c r="E67" s="40">
        <f t="shared" si="17"/>
        <v>3.4</v>
      </c>
      <c r="F67" s="40">
        <f t="shared" si="17"/>
        <v>5.3</v>
      </c>
      <c r="G67" s="40">
        <f t="shared" si="17"/>
        <v>1.9</v>
      </c>
      <c r="H67" s="40">
        <f t="shared" si="17"/>
        <v>1.7</v>
      </c>
      <c r="I67" s="40">
        <f t="shared" si="17"/>
        <v>3.2</v>
      </c>
      <c r="J67" s="40">
        <f t="shared" si="17"/>
        <v>3</v>
      </c>
      <c r="K67" s="40">
        <f t="shared" si="17"/>
        <v>3.1</v>
      </c>
      <c r="L67" s="40">
        <f t="shared" si="17"/>
        <v>2.9</v>
      </c>
      <c r="M67" s="40">
        <f t="shared" si="17"/>
        <v>1.9</v>
      </c>
      <c r="N67" s="40">
        <f t="shared" si="17"/>
        <v>1.7</v>
      </c>
      <c r="O67" s="129">
        <f t="shared" si="17"/>
        <v>2.8</v>
      </c>
    </row>
    <row r="68" spans="1:15">
      <c r="A68" s="1531"/>
      <c r="B68" s="1534" t="s">
        <v>217</v>
      </c>
      <c r="C68" s="1534" t="s">
        <v>216</v>
      </c>
      <c r="D68" s="74" t="s">
        <v>215</v>
      </c>
      <c r="E68" s="40">
        <f t="shared" si="17"/>
        <v>3.1</v>
      </c>
      <c r="F68" s="40">
        <f t="shared" si="17"/>
        <v>5.8</v>
      </c>
      <c r="G68" s="40">
        <f t="shared" si="17"/>
        <v>1.6</v>
      </c>
      <c r="H68" s="40">
        <f t="shared" si="17"/>
        <v>1.4</v>
      </c>
      <c r="I68" s="40">
        <f t="shared" si="17"/>
        <v>2.6</v>
      </c>
      <c r="J68" s="40">
        <f t="shared" si="17"/>
        <v>3.7</v>
      </c>
      <c r="K68" s="40">
        <f t="shared" si="17"/>
        <v>3.2</v>
      </c>
      <c r="L68" s="40">
        <f t="shared" si="17"/>
        <v>2.4</v>
      </c>
      <c r="M68" s="40">
        <f t="shared" si="17"/>
        <v>2.2000000000000002</v>
      </c>
      <c r="N68" s="40">
        <f t="shared" si="17"/>
        <v>1.4</v>
      </c>
      <c r="O68" s="129">
        <f t="shared" si="17"/>
        <v>2.4</v>
      </c>
    </row>
    <row r="69" spans="1:15">
      <c r="A69" s="1531"/>
      <c r="B69" s="1533"/>
      <c r="C69" s="1533"/>
      <c r="D69" s="74" t="s">
        <v>217</v>
      </c>
      <c r="E69" s="40">
        <f t="shared" si="17"/>
        <v>3.6</v>
      </c>
      <c r="F69" s="40">
        <f t="shared" si="17"/>
        <v>4.7</v>
      </c>
      <c r="G69" s="40">
        <f t="shared" si="17"/>
        <v>1.5</v>
      </c>
      <c r="H69" s="40">
        <f t="shared" si="17"/>
        <v>1.6</v>
      </c>
      <c r="I69" s="40">
        <f t="shared" si="17"/>
        <v>3.2</v>
      </c>
      <c r="J69" s="40">
        <f t="shared" si="17"/>
        <v>4</v>
      </c>
      <c r="K69" s="40">
        <f t="shared" si="17"/>
        <v>2.9</v>
      </c>
      <c r="L69" s="40">
        <f t="shared" si="17"/>
        <v>6.7</v>
      </c>
      <c r="M69" s="40">
        <f t="shared" si="17"/>
        <v>2</v>
      </c>
      <c r="N69" s="40">
        <f t="shared" si="17"/>
        <v>2.2999999999999998</v>
      </c>
      <c r="O69" s="129">
        <f t="shared" si="17"/>
        <v>2.8</v>
      </c>
    </row>
    <row r="70" spans="1:15">
      <c r="A70" s="1531"/>
      <c r="B70" s="1533"/>
      <c r="C70" s="1533"/>
      <c r="D70" s="74" t="s">
        <v>218</v>
      </c>
      <c r="E70" s="40">
        <f t="shared" si="17"/>
        <v>3.6</v>
      </c>
      <c r="F70" s="40">
        <f t="shared" si="17"/>
        <v>5.3</v>
      </c>
      <c r="G70" s="40">
        <f t="shared" si="17"/>
        <v>2.1</v>
      </c>
      <c r="H70" s="40">
        <f t="shared" si="17"/>
        <v>2.4</v>
      </c>
      <c r="I70" s="40">
        <f t="shared" si="17"/>
        <v>5</v>
      </c>
      <c r="J70" s="40">
        <f t="shared" si="17"/>
        <v>2.6</v>
      </c>
      <c r="K70" s="40">
        <f t="shared" si="17"/>
        <v>3.2</v>
      </c>
      <c r="L70" s="40">
        <f t="shared" si="17"/>
        <v>2.4</v>
      </c>
      <c r="M70" s="40">
        <f t="shared" si="17"/>
        <v>1.7</v>
      </c>
      <c r="N70" s="40">
        <f t="shared" si="17"/>
        <v>2</v>
      </c>
      <c r="O70" s="129">
        <f t="shared" si="17"/>
        <v>3</v>
      </c>
    </row>
    <row r="71" spans="1:15">
      <c r="A71" s="1531"/>
      <c r="B71" s="1533"/>
      <c r="C71" s="1533"/>
      <c r="D71" s="74" t="s">
        <v>219</v>
      </c>
      <c r="E71" s="40">
        <f t="shared" si="17"/>
        <v>3.4</v>
      </c>
      <c r="F71" s="40">
        <f t="shared" si="17"/>
        <v>5.8</v>
      </c>
      <c r="G71" s="40">
        <f t="shared" si="17"/>
        <v>2</v>
      </c>
      <c r="H71" s="40">
        <f t="shared" si="17"/>
        <v>2</v>
      </c>
      <c r="I71" s="40">
        <f t="shared" si="17"/>
        <v>2.8</v>
      </c>
      <c r="J71" s="40">
        <f t="shared" si="17"/>
        <v>1.6</v>
      </c>
      <c r="K71" s="40">
        <f t="shared" si="17"/>
        <v>3</v>
      </c>
      <c r="L71" s="40">
        <v>0</v>
      </c>
      <c r="M71" s="40">
        <f t="shared" si="17"/>
        <v>1.9</v>
      </c>
      <c r="N71" s="40">
        <f t="shared" si="17"/>
        <v>1.8</v>
      </c>
      <c r="O71" s="129">
        <f t="shared" si="17"/>
        <v>2.9</v>
      </c>
    </row>
    <row r="72" spans="1:15">
      <c r="A72" s="1531"/>
      <c r="B72" s="77"/>
      <c r="C72" s="77"/>
      <c r="D72" s="74"/>
      <c r="E72" s="40">
        <f t="shared" si="17"/>
        <v>2.7</v>
      </c>
      <c r="F72" s="40">
        <f t="shared" si="17"/>
        <v>1.7</v>
      </c>
      <c r="G72" s="40">
        <f t="shared" si="17"/>
        <v>1.5</v>
      </c>
      <c r="H72" s="40">
        <f t="shared" si="17"/>
        <v>1.8</v>
      </c>
      <c r="I72" s="40">
        <f t="shared" si="17"/>
        <v>2</v>
      </c>
      <c r="J72" s="40">
        <f t="shared" si="17"/>
        <v>1.8</v>
      </c>
      <c r="K72" s="40">
        <f t="shared" si="17"/>
        <v>2</v>
      </c>
      <c r="L72" s="40">
        <f t="shared" si="17"/>
        <v>2.2999999999999998</v>
      </c>
      <c r="M72" s="40">
        <f t="shared" si="17"/>
        <v>1.6</v>
      </c>
      <c r="N72" s="40">
        <f t="shared" si="17"/>
        <v>2</v>
      </c>
      <c r="O72" s="129">
        <f t="shared" si="17"/>
        <v>1.9</v>
      </c>
    </row>
    <row r="73" spans="1:15">
      <c r="A73" s="1531"/>
      <c r="B73" s="1534" t="s">
        <v>218</v>
      </c>
      <c r="C73" s="1534" t="s">
        <v>216</v>
      </c>
      <c r="D73" s="74" t="s">
        <v>215</v>
      </c>
      <c r="E73" s="40">
        <f t="shared" si="17"/>
        <v>2</v>
      </c>
      <c r="F73" s="40">
        <f t="shared" si="17"/>
        <v>1.4</v>
      </c>
      <c r="G73" s="40">
        <f t="shared" si="17"/>
        <v>1.6</v>
      </c>
      <c r="H73" s="40">
        <f t="shared" si="17"/>
        <v>1.7</v>
      </c>
      <c r="I73" s="40">
        <f t="shared" si="17"/>
        <v>2.5</v>
      </c>
      <c r="J73" s="40">
        <f t="shared" si="17"/>
        <v>1.5</v>
      </c>
      <c r="K73" s="40">
        <f t="shared" si="17"/>
        <v>2</v>
      </c>
      <c r="L73" s="40">
        <f t="shared" si="17"/>
        <v>2.4</v>
      </c>
      <c r="M73" s="40">
        <f t="shared" si="17"/>
        <v>2.1</v>
      </c>
      <c r="N73" s="40">
        <f t="shared" si="17"/>
        <v>2.4</v>
      </c>
      <c r="O73" s="129">
        <f t="shared" ref="O73:O81" si="18">O19/O48</f>
        <v>2.1</v>
      </c>
    </row>
    <row r="74" spans="1:15">
      <c r="A74" s="1531"/>
      <c r="B74" s="1533"/>
      <c r="C74" s="1533"/>
      <c r="D74" s="74" t="s">
        <v>217</v>
      </c>
      <c r="E74" s="40">
        <f t="shared" si="17"/>
        <v>5.4</v>
      </c>
      <c r="F74" s="40">
        <f t="shared" si="17"/>
        <v>2.5</v>
      </c>
      <c r="G74" s="40">
        <f t="shared" si="17"/>
        <v>1.5</v>
      </c>
      <c r="H74" s="40">
        <f t="shared" si="17"/>
        <v>2</v>
      </c>
      <c r="I74" s="40">
        <f t="shared" si="17"/>
        <v>2.2000000000000002</v>
      </c>
      <c r="J74" s="40">
        <f t="shared" si="17"/>
        <v>2.2999999999999998</v>
      </c>
      <c r="K74" s="40">
        <f t="shared" si="17"/>
        <v>2.2000000000000002</v>
      </c>
      <c r="L74" s="40">
        <f t="shared" si="17"/>
        <v>2.4</v>
      </c>
      <c r="M74" s="40">
        <f t="shared" si="17"/>
        <v>1.6</v>
      </c>
      <c r="N74" s="40">
        <f t="shared" si="17"/>
        <v>2.1</v>
      </c>
      <c r="O74" s="129">
        <f t="shared" si="18"/>
        <v>2.1</v>
      </c>
    </row>
    <row r="75" spans="1:15">
      <c r="A75" s="1531"/>
      <c r="B75" s="1533"/>
      <c r="C75" s="1533"/>
      <c r="D75" s="74" t="s">
        <v>218</v>
      </c>
      <c r="E75" s="40">
        <f t="shared" si="17"/>
        <v>2</v>
      </c>
      <c r="F75" s="40">
        <f t="shared" si="17"/>
        <v>2</v>
      </c>
      <c r="G75" s="40">
        <f t="shared" si="17"/>
        <v>1.6</v>
      </c>
      <c r="H75" s="40">
        <f t="shared" si="17"/>
        <v>1.9</v>
      </c>
      <c r="I75" s="40">
        <f t="shared" si="17"/>
        <v>2.2000000000000002</v>
      </c>
      <c r="J75" s="40">
        <f t="shared" si="17"/>
        <v>2.1</v>
      </c>
      <c r="K75" s="40">
        <f t="shared" si="17"/>
        <v>2</v>
      </c>
      <c r="L75" s="40">
        <f t="shared" si="17"/>
        <v>2.2999999999999998</v>
      </c>
      <c r="M75" s="40">
        <f t="shared" si="17"/>
        <v>1.7</v>
      </c>
      <c r="N75" s="40">
        <f t="shared" si="17"/>
        <v>1.8</v>
      </c>
      <c r="O75" s="129">
        <f t="shared" si="18"/>
        <v>2</v>
      </c>
    </row>
    <row r="76" spans="1:15">
      <c r="A76" s="1531"/>
      <c r="B76" s="1533"/>
      <c r="C76" s="1533"/>
      <c r="D76" s="74" t="s">
        <v>219</v>
      </c>
      <c r="E76" s="40">
        <f t="shared" si="17"/>
        <v>2</v>
      </c>
      <c r="F76" s="40">
        <f t="shared" si="17"/>
        <v>1.2</v>
      </c>
      <c r="G76" s="40">
        <f t="shared" si="17"/>
        <v>1.4</v>
      </c>
      <c r="H76" s="40">
        <f t="shared" si="17"/>
        <v>1.5</v>
      </c>
      <c r="I76" s="40">
        <f t="shared" si="17"/>
        <v>1.8</v>
      </c>
      <c r="J76" s="40">
        <f t="shared" si="17"/>
        <v>1.7</v>
      </c>
      <c r="K76" s="40">
        <f t="shared" si="17"/>
        <v>1.7</v>
      </c>
      <c r="L76" s="40">
        <f t="shared" si="17"/>
        <v>2.2999999999999998</v>
      </c>
      <c r="M76" s="40">
        <f t="shared" si="17"/>
        <v>1.4</v>
      </c>
      <c r="N76" s="40">
        <f t="shared" si="17"/>
        <v>2.1</v>
      </c>
      <c r="O76" s="129">
        <f t="shared" si="18"/>
        <v>1.7</v>
      </c>
    </row>
    <row r="77" spans="1:15">
      <c r="A77" s="1531"/>
      <c r="B77" s="77"/>
      <c r="C77" s="77"/>
      <c r="D77" s="74"/>
      <c r="E77" s="40">
        <f t="shared" si="17"/>
        <v>1.7</v>
      </c>
      <c r="F77" s="40">
        <f t="shared" si="17"/>
        <v>3.9</v>
      </c>
      <c r="G77" s="40">
        <f t="shared" si="17"/>
        <v>2.2999999999999998</v>
      </c>
      <c r="H77" s="40">
        <f t="shared" si="17"/>
        <v>2.7</v>
      </c>
      <c r="I77" s="40">
        <f t="shared" si="17"/>
        <v>3.1</v>
      </c>
      <c r="J77" s="40">
        <f t="shared" si="17"/>
        <v>3</v>
      </c>
      <c r="K77" s="40">
        <f t="shared" si="17"/>
        <v>3</v>
      </c>
      <c r="L77" s="40">
        <f t="shared" si="17"/>
        <v>2.5</v>
      </c>
      <c r="M77" s="40">
        <f t="shared" si="17"/>
        <v>3.9</v>
      </c>
      <c r="N77" s="40">
        <f t="shared" si="17"/>
        <v>2.9</v>
      </c>
      <c r="O77" s="129">
        <f t="shared" si="18"/>
        <v>2.8</v>
      </c>
    </row>
    <row r="78" spans="1:15" ht="15" thickBot="1">
      <c r="A78" s="1531"/>
      <c r="B78" s="1535" t="s">
        <v>219</v>
      </c>
      <c r="C78" s="1535" t="s">
        <v>216</v>
      </c>
      <c r="D78" s="74" t="s">
        <v>215</v>
      </c>
      <c r="E78" s="40">
        <f t="shared" si="17"/>
        <v>1.7</v>
      </c>
      <c r="F78" s="40">
        <f t="shared" si="17"/>
        <v>2.2999999999999998</v>
      </c>
      <c r="G78" s="40">
        <f t="shared" si="17"/>
        <v>1.7</v>
      </c>
      <c r="H78" s="40">
        <f t="shared" si="17"/>
        <v>2.5</v>
      </c>
      <c r="I78" s="40">
        <f t="shared" si="17"/>
        <v>3.2</v>
      </c>
      <c r="J78" s="40">
        <f t="shared" si="17"/>
        <v>2.2999999999999998</v>
      </c>
      <c r="K78" s="40">
        <f t="shared" si="17"/>
        <v>3</v>
      </c>
      <c r="L78" s="40">
        <f t="shared" si="17"/>
        <v>2.6</v>
      </c>
      <c r="M78" s="40">
        <f t="shared" si="17"/>
        <v>1.5</v>
      </c>
      <c r="N78" s="40">
        <f t="shared" si="17"/>
        <v>2.2999999999999998</v>
      </c>
      <c r="O78" s="129">
        <f t="shared" si="18"/>
        <v>2.6</v>
      </c>
    </row>
    <row r="79" spans="1:15">
      <c r="A79" s="1531"/>
      <c r="B79" s="1533"/>
      <c r="C79" s="1533"/>
      <c r="D79" s="74" t="s">
        <v>217</v>
      </c>
      <c r="E79" s="40">
        <f t="shared" si="17"/>
        <v>1.6</v>
      </c>
      <c r="F79" s="40">
        <f t="shared" si="17"/>
        <v>4.2</v>
      </c>
      <c r="G79" s="40">
        <f t="shared" si="17"/>
        <v>1.6</v>
      </c>
      <c r="H79" s="40">
        <f t="shared" si="17"/>
        <v>2.7</v>
      </c>
      <c r="I79" s="40">
        <f t="shared" si="17"/>
        <v>3.3</v>
      </c>
      <c r="J79" s="40">
        <f t="shared" si="17"/>
        <v>3.3</v>
      </c>
      <c r="K79" s="40">
        <f t="shared" si="17"/>
        <v>2.9</v>
      </c>
      <c r="L79" s="40">
        <f t="shared" si="17"/>
        <v>2.4</v>
      </c>
      <c r="M79" s="40">
        <f t="shared" si="17"/>
        <v>2.8</v>
      </c>
      <c r="N79" s="40">
        <f t="shared" si="17"/>
        <v>4.3</v>
      </c>
      <c r="O79" s="129">
        <f t="shared" si="18"/>
        <v>2.7</v>
      </c>
    </row>
    <row r="80" spans="1:15">
      <c r="A80" s="1531"/>
      <c r="B80" s="1533"/>
      <c r="C80" s="1533"/>
      <c r="D80" s="74" t="s">
        <v>218</v>
      </c>
      <c r="E80" s="40">
        <f t="shared" si="17"/>
        <v>1.6</v>
      </c>
      <c r="F80" s="40">
        <f t="shared" si="17"/>
        <v>3.4</v>
      </c>
      <c r="G80" s="40">
        <f t="shared" si="17"/>
        <v>2.1</v>
      </c>
      <c r="H80" s="40">
        <f t="shared" si="17"/>
        <v>2.9</v>
      </c>
      <c r="I80" s="40">
        <f t="shared" si="17"/>
        <v>3.3</v>
      </c>
      <c r="J80" s="40">
        <f t="shared" si="17"/>
        <v>2.8</v>
      </c>
      <c r="K80" s="40">
        <f t="shared" si="17"/>
        <v>3</v>
      </c>
      <c r="L80" s="40">
        <f t="shared" si="17"/>
        <v>1.9</v>
      </c>
      <c r="M80" s="40">
        <f t="shared" si="17"/>
        <v>3.1</v>
      </c>
      <c r="N80" s="40">
        <f t="shared" si="17"/>
        <v>4.5999999999999996</v>
      </c>
      <c r="O80" s="129">
        <f t="shared" si="18"/>
        <v>2.5</v>
      </c>
    </row>
    <row r="81" spans="1:15" ht="15" thickBot="1">
      <c r="A81" s="1527"/>
      <c r="B81" s="1528"/>
      <c r="C81" s="1528"/>
      <c r="D81" s="75" t="s">
        <v>219</v>
      </c>
      <c r="E81" s="40">
        <f t="shared" si="17"/>
        <v>1.7</v>
      </c>
      <c r="F81" s="40">
        <f t="shared" si="17"/>
        <v>1.8</v>
      </c>
      <c r="G81" s="40">
        <f t="shared" si="17"/>
        <v>3.4</v>
      </c>
      <c r="H81" s="40">
        <f t="shared" si="17"/>
        <v>2.7</v>
      </c>
      <c r="I81" s="40">
        <f t="shared" si="17"/>
        <v>3</v>
      </c>
      <c r="J81" s="40">
        <f t="shared" si="17"/>
        <v>3</v>
      </c>
      <c r="K81" s="40">
        <f t="shared" si="17"/>
        <v>3</v>
      </c>
      <c r="L81" s="40">
        <f t="shared" si="17"/>
        <v>2.8</v>
      </c>
      <c r="M81" s="40">
        <f t="shared" si="17"/>
        <v>4.8</v>
      </c>
      <c r="N81" s="40">
        <f t="shared" si="17"/>
        <v>2.5</v>
      </c>
      <c r="O81" s="129">
        <f t="shared" si="18"/>
        <v>3.1</v>
      </c>
    </row>
  </sheetData>
  <mergeCells count="29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  <mergeCell ref="A30:D31"/>
    <mergeCell ref="A38:A56"/>
    <mergeCell ref="B38:B41"/>
    <mergeCell ref="C38:C41"/>
    <mergeCell ref="B43:B46"/>
    <mergeCell ref="C43:C46"/>
    <mergeCell ref="B48:B51"/>
    <mergeCell ref="C48:C51"/>
    <mergeCell ref="B53:B56"/>
    <mergeCell ref="C53:C56"/>
    <mergeCell ref="A63:A81"/>
    <mergeCell ref="B63:B66"/>
    <mergeCell ref="C63:C66"/>
    <mergeCell ref="B68:B71"/>
    <mergeCell ref="C68:C71"/>
    <mergeCell ref="B73:B76"/>
    <mergeCell ref="C73:C76"/>
    <mergeCell ref="B78:B81"/>
    <mergeCell ref="C78:C8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M15"/>
  <sheetViews>
    <sheetView rightToLeft="1" workbookViewId="0">
      <selection sqref="A1:F14"/>
    </sheetView>
  </sheetViews>
  <sheetFormatPr defaultRowHeight="14.25"/>
  <sheetData>
    <row r="1" spans="1:13" ht="24.75" thickBot="1">
      <c r="A1" s="1536" t="s">
        <v>84</v>
      </c>
      <c r="B1" s="1537"/>
      <c r="C1" s="141" t="s">
        <v>220</v>
      </c>
      <c r="D1" s="142" t="s">
        <v>221</v>
      </c>
      <c r="E1" s="142" t="s">
        <v>222</v>
      </c>
      <c r="F1" s="142" t="s">
        <v>223</v>
      </c>
      <c r="G1" s="142" t="s">
        <v>224</v>
      </c>
      <c r="H1" s="142" t="s">
        <v>225</v>
      </c>
      <c r="I1" s="142" t="s">
        <v>226</v>
      </c>
      <c r="J1" s="142" t="s">
        <v>227</v>
      </c>
      <c r="K1" s="142" t="s">
        <v>228</v>
      </c>
      <c r="L1" s="143" t="s">
        <v>229</v>
      </c>
    </row>
    <row r="2" spans="1:13" ht="15" thickBot="1">
      <c r="A2" s="1538"/>
      <c r="B2" s="1539"/>
      <c r="C2" s="145" t="s">
        <v>213</v>
      </c>
      <c r="D2" s="146" t="s">
        <v>213</v>
      </c>
      <c r="E2" s="146" t="s">
        <v>213</v>
      </c>
      <c r="F2" s="146" t="s">
        <v>213</v>
      </c>
      <c r="G2" s="146" t="s">
        <v>213</v>
      </c>
      <c r="H2" s="146" t="s">
        <v>213</v>
      </c>
      <c r="I2" s="146" t="s">
        <v>213</v>
      </c>
      <c r="J2" s="146" t="s">
        <v>213</v>
      </c>
      <c r="K2" s="146" t="s">
        <v>213</v>
      </c>
      <c r="L2" s="147" t="s">
        <v>213</v>
      </c>
    </row>
    <row r="3" spans="1:13" ht="15" thickBot="1">
      <c r="A3" s="1540" t="s">
        <v>230</v>
      </c>
      <c r="B3" s="148" t="s">
        <v>231</v>
      </c>
      <c r="C3" s="149">
        <v>9213</v>
      </c>
      <c r="D3" s="150">
        <v>1255</v>
      </c>
      <c r="E3" s="150">
        <v>5971</v>
      </c>
      <c r="F3" s="150">
        <v>5426</v>
      </c>
      <c r="G3" s="150">
        <v>8600</v>
      </c>
      <c r="H3" s="150">
        <v>2110</v>
      </c>
      <c r="I3" s="150">
        <v>27067</v>
      </c>
      <c r="J3" s="150">
        <v>8148</v>
      </c>
      <c r="K3" s="150">
        <v>3890</v>
      </c>
      <c r="L3" s="151">
        <v>494</v>
      </c>
    </row>
    <row r="4" spans="1:13">
      <c r="A4" s="1541"/>
      <c r="B4" s="152" t="s">
        <v>232</v>
      </c>
      <c r="C4" s="153">
        <v>8607</v>
      </c>
      <c r="D4" s="154">
        <v>854</v>
      </c>
      <c r="E4" s="154">
        <v>4843</v>
      </c>
      <c r="F4" s="154">
        <v>8155</v>
      </c>
      <c r="G4" s="154">
        <v>6989</v>
      </c>
      <c r="H4" s="154">
        <v>1115</v>
      </c>
      <c r="I4" s="154">
        <v>52644</v>
      </c>
      <c r="J4" s="154">
        <v>8351</v>
      </c>
      <c r="K4" s="154">
        <v>1237</v>
      </c>
      <c r="L4" s="155">
        <v>618</v>
      </c>
    </row>
    <row r="5" spans="1:13">
      <c r="A5" s="1541"/>
      <c r="B5" s="152" t="s">
        <v>233</v>
      </c>
      <c r="C5" s="153">
        <v>11434</v>
      </c>
      <c r="D5" s="154">
        <v>1337</v>
      </c>
      <c r="E5" s="154">
        <v>8872</v>
      </c>
      <c r="F5" s="154">
        <v>9466</v>
      </c>
      <c r="G5" s="154">
        <v>7874</v>
      </c>
      <c r="H5" s="154">
        <v>702</v>
      </c>
      <c r="I5" s="154">
        <v>54116</v>
      </c>
      <c r="J5" s="154">
        <v>13173</v>
      </c>
      <c r="K5" s="154">
        <v>6158</v>
      </c>
      <c r="L5" s="155">
        <v>915</v>
      </c>
    </row>
    <row r="6" spans="1:13">
      <c r="A6" s="1541"/>
      <c r="B6" s="152" t="s">
        <v>234</v>
      </c>
      <c r="C6" s="153">
        <v>10392</v>
      </c>
      <c r="D6" s="154">
        <v>8657</v>
      </c>
      <c r="E6" s="154">
        <v>7638</v>
      </c>
      <c r="F6" s="154">
        <v>21422</v>
      </c>
      <c r="G6" s="154">
        <v>10345</v>
      </c>
      <c r="H6" s="154">
        <v>2605</v>
      </c>
      <c r="I6" s="154">
        <v>71865</v>
      </c>
      <c r="J6" s="154">
        <v>14865</v>
      </c>
      <c r="K6" s="154">
        <v>1701</v>
      </c>
      <c r="L6" s="155">
        <v>694</v>
      </c>
    </row>
    <row r="7" spans="1:13">
      <c r="A7" s="1541"/>
      <c r="B7" s="152" t="s">
        <v>235</v>
      </c>
      <c r="C7" s="153">
        <v>12287</v>
      </c>
      <c r="D7" s="154">
        <v>5647</v>
      </c>
      <c r="E7" s="154">
        <v>7555</v>
      </c>
      <c r="F7" s="154">
        <v>23357</v>
      </c>
      <c r="G7" s="154">
        <v>11831</v>
      </c>
      <c r="H7" s="154">
        <v>5855</v>
      </c>
      <c r="I7" s="154">
        <v>53880</v>
      </c>
      <c r="J7" s="154">
        <v>19281</v>
      </c>
      <c r="K7" s="154">
        <v>4560</v>
      </c>
      <c r="L7" s="155">
        <v>460</v>
      </c>
    </row>
    <row r="8" spans="1:13">
      <c r="A8" s="1541"/>
      <c r="B8" s="152" t="s">
        <v>236</v>
      </c>
      <c r="C8" s="153">
        <v>13506</v>
      </c>
      <c r="D8" s="154">
        <v>2614</v>
      </c>
      <c r="E8" s="154">
        <v>10157</v>
      </c>
      <c r="F8" s="154">
        <v>6923</v>
      </c>
      <c r="G8" s="154">
        <v>10299</v>
      </c>
      <c r="H8" s="154">
        <v>2141</v>
      </c>
      <c r="I8" s="154">
        <v>26350</v>
      </c>
      <c r="J8" s="154">
        <v>7651</v>
      </c>
      <c r="K8" s="154">
        <v>2062</v>
      </c>
      <c r="L8" s="155">
        <v>694</v>
      </c>
    </row>
    <row r="9" spans="1:13">
      <c r="A9" s="1541"/>
      <c r="B9" s="152" t="s">
        <v>237</v>
      </c>
      <c r="C9" s="153">
        <v>10934</v>
      </c>
      <c r="D9" s="154">
        <v>1119</v>
      </c>
      <c r="E9" s="154">
        <v>14711</v>
      </c>
      <c r="F9" s="154">
        <v>4992</v>
      </c>
      <c r="G9" s="154">
        <v>8222</v>
      </c>
      <c r="H9" s="154">
        <v>1991</v>
      </c>
      <c r="I9" s="154">
        <v>29713</v>
      </c>
      <c r="J9" s="154">
        <v>7481</v>
      </c>
      <c r="K9" s="154">
        <v>2320</v>
      </c>
      <c r="L9" s="155">
        <v>695</v>
      </c>
    </row>
    <row r="10" spans="1:13">
      <c r="A10" s="1541"/>
      <c r="B10" s="152" t="s">
        <v>238</v>
      </c>
      <c r="C10" s="153">
        <v>14187</v>
      </c>
      <c r="D10" s="154">
        <v>1955</v>
      </c>
      <c r="E10" s="154">
        <v>29033</v>
      </c>
      <c r="F10" s="154">
        <v>5774</v>
      </c>
      <c r="G10" s="154">
        <v>7594</v>
      </c>
      <c r="H10" s="154">
        <v>1798</v>
      </c>
      <c r="I10" s="154">
        <v>45904</v>
      </c>
      <c r="J10" s="154">
        <v>12394</v>
      </c>
      <c r="K10" s="154">
        <v>2053</v>
      </c>
      <c r="L10" s="155">
        <v>275</v>
      </c>
    </row>
    <row r="11" spans="1:13">
      <c r="A11" s="1541"/>
      <c r="B11" s="152" t="s">
        <v>239</v>
      </c>
      <c r="C11" s="153">
        <v>10451</v>
      </c>
      <c r="D11" s="154">
        <v>1041</v>
      </c>
      <c r="E11" s="154">
        <v>14291</v>
      </c>
      <c r="F11" s="154">
        <v>9813</v>
      </c>
      <c r="G11" s="154">
        <v>9695</v>
      </c>
      <c r="H11" s="154">
        <v>2934</v>
      </c>
      <c r="I11" s="154">
        <v>55121</v>
      </c>
      <c r="J11" s="154">
        <v>11382</v>
      </c>
      <c r="K11" s="154">
        <v>3071</v>
      </c>
      <c r="L11" s="155">
        <v>320</v>
      </c>
    </row>
    <row r="12" spans="1:13">
      <c r="A12" s="1541"/>
      <c r="B12" s="152" t="s">
        <v>240</v>
      </c>
      <c r="C12" s="153">
        <v>15990</v>
      </c>
      <c r="D12" s="154">
        <v>1681</v>
      </c>
      <c r="E12" s="154">
        <v>11618</v>
      </c>
      <c r="F12" s="154">
        <v>16731</v>
      </c>
      <c r="G12" s="154">
        <v>14180</v>
      </c>
      <c r="H12" s="154">
        <v>6043</v>
      </c>
      <c r="I12" s="154">
        <v>71973</v>
      </c>
      <c r="J12" s="154">
        <v>23480</v>
      </c>
      <c r="K12" s="154">
        <v>12583</v>
      </c>
      <c r="L12" s="155">
        <v>860</v>
      </c>
    </row>
    <row r="13" spans="1:13">
      <c r="A13" s="1541"/>
      <c r="B13" s="152" t="s">
        <v>241</v>
      </c>
      <c r="C13" s="153">
        <v>12982</v>
      </c>
      <c r="D13" s="154">
        <v>1291</v>
      </c>
      <c r="E13" s="154">
        <v>9575</v>
      </c>
      <c r="F13" s="154">
        <v>21188</v>
      </c>
      <c r="G13" s="154">
        <v>19857</v>
      </c>
      <c r="H13" s="154">
        <v>6790</v>
      </c>
      <c r="I13" s="154">
        <v>59949</v>
      </c>
      <c r="J13" s="154">
        <v>26311</v>
      </c>
      <c r="K13" s="154">
        <v>20445</v>
      </c>
      <c r="L13" s="155">
        <v>893</v>
      </c>
    </row>
    <row r="14" spans="1:13" ht="15" thickBot="1">
      <c r="A14" s="1538"/>
      <c r="B14" s="156" t="s">
        <v>242</v>
      </c>
      <c r="C14" s="157">
        <v>11533</v>
      </c>
      <c r="D14" s="158">
        <v>1365</v>
      </c>
      <c r="E14" s="158">
        <v>15919</v>
      </c>
      <c r="F14" s="158">
        <v>10235</v>
      </c>
      <c r="G14" s="158">
        <v>10140</v>
      </c>
      <c r="H14" s="158">
        <v>1385</v>
      </c>
      <c r="I14" s="158">
        <v>30847</v>
      </c>
      <c r="J14" s="158">
        <v>13177</v>
      </c>
      <c r="K14" s="158">
        <v>40176</v>
      </c>
      <c r="L14" s="159">
        <v>320</v>
      </c>
    </row>
    <row r="15" spans="1:13">
      <c r="C15" s="160">
        <f t="shared" ref="C15:I15" si="0">SUM(C3:C14)</f>
        <v>141516</v>
      </c>
      <c r="D15" s="160">
        <f t="shared" si="0"/>
        <v>28816</v>
      </c>
      <c r="E15" s="160">
        <f t="shared" si="0"/>
        <v>140183</v>
      </c>
      <c r="F15" s="160">
        <f t="shared" si="0"/>
        <v>143482</v>
      </c>
      <c r="G15" s="160">
        <f t="shared" si="0"/>
        <v>125626</v>
      </c>
      <c r="H15" s="160">
        <f t="shared" si="0"/>
        <v>35469</v>
      </c>
      <c r="I15" s="160">
        <f t="shared" si="0"/>
        <v>579429</v>
      </c>
      <c r="J15" s="160"/>
      <c r="K15" s="160"/>
      <c r="L15" s="160"/>
      <c r="M15" s="160"/>
    </row>
  </sheetData>
  <mergeCells count="2">
    <mergeCell ref="A1:B2"/>
    <mergeCell ref="A3:A1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P26"/>
  <sheetViews>
    <sheetView rightToLeft="1" workbookViewId="0">
      <selection activeCell="L37" sqref="L37"/>
    </sheetView>
  </sheetViews>
  <sheetFormatPr defaultRowHeight="14.25"/>
  <cols>
    <col min="1" max="1" width="11.125" customWidth="1"/>
    <col min="5" max="5" width="11.375" bestFit="1" customWidth="1"/>
    <col min="6" max="8" width="10" bestFit="1" customWidth="1"/>
    <col min="10" max="11" width="8.375" customWidth="1"/>
    <col min="12" max="12" width="16.875" customWidth="1"/>
  </cols>
  <sheetData>
    <row r="1" spans="1:16" ht="24.75" thickBot="1">
      <c r="A1" s="1554" t="s">
        <v>84</v>
      </c>
      <c r="B1" s="1555"/>
      <c r="C1" s="1555"/>
      <c r="D1" s="1555"/>
      <c r="E1" s="177" t="s">
        <v>243</v>
      </c>
      <c r="F1" s="177" t="s">
        <v>244</v>
      </c>
      <c r="G1" s="177" t="s">
        <v>245</v>
      </c>
      <c r="H1" s="177" t="s">
        <v>246</v>
      </c>
      <c r="I1" s="178" t="s">
        <v>247</v>
      </c>
      <c r="J1" s="179" t="s">
        <v>248</v>
      </c>
    </row>
    <row r="2" spans="1:16" ht="15" thickBot="1">
      <c r="A2" s="175"/>
      <c r="B2" s="176"/>
      <c r="C2" s="176"/>
      <c r="D2" s="176"/>
      <c r="E2" s="185">
        <f>(E3+E4+E5+E6)/4</f>
        <v>381</v>
      </c>
      <c r="F2" s="185">
        <f>(F3+F4+F5+F6)/4</f>
        <v>155</v>
      </c>
      <c r="G2" s="185">
        <f>(G3+G4+G5+G6)/4</f>
        <v>1751</v>
      </c>
      <c r="H2" s="183">
        <f>(H3+H4+H5+H6)/4</f>
        <v>503</v>
      </c>
      <c r="I2" s="186">
        <f t="shared" ref="I2:I26" si="0">E2+G2</f>
        <v>2132</v>
      </c>
      <c r="J2" s="186">
        <f t="shared" ref="J2:J26" si="1">F2+H2</f>
        <v>658</v>
      </c>
    </row>
    <row r="3" spans="1:16" ht="15" thickBot="1">
      <c r="A3" s="175"/>
      <c r="B3" s="176"/>
      <c r="C3" s="176"/>
      <c r="D3" s="172" t="s">
        <v>215</v>
      </c>
      <c r="E3" s="190">
        <f t="shared" ref="E3:H6" si="2">E8+E13+E18+E23</f>
        <v>368</v>
      </c>
      <c r="F3" s="190">
        <f t="shared" si="2"/>
        <v>125</v>
      </c>
      <c r="G3" s="190">
        <f t="shared" si="2"/>
        <v>1650</v>
      </c>
      <c r="H3" s="190">
        <f t="shared" si="2"/>
        <v>471</v>
      </c>
      <c r="I3" s="204">
        <f t="shared" si="0"/>
        <v>2018</v>
      </c>
      <c r="J3" s="186">
        <f t="shared" si="1"/>
        <v>596</v>
      </c>
      <c r="K3" s="160"/>
    </row>
    <row r="4" spans="1:16" ht="15" thickBot="1">
      <c r="A4" s="175"/>
      <c r="B4" s="176"/>
      <c r="C4" s="176"/>
      <c r="D4" s="173" t="s">
        <v>217</v>
      </c>
      <c r="E4" s="190">
        <f t="shared" si="2"/>
        <v>382</v>
      </c>
      <c r="F4" s="190">
        <f t="shared" si="2"/>
        <v>163</v>
      </c>
      <c r="G4" s="190">
        <f t="shared" si="2"/>
        <v>1743</v>
      </c>
      <c r="H4" s="199">
        <f t="shared" si="2"/>
        <v>510</v>
      </c>
      <c r="I4" s="186">
        <f t="shared" si="0"/>
        <v>2125</v>
      </c>
      <c r="J4" s="201">
        <f t="shared" si="1"/>
        <v>673</v>
      </c>
      <c r="K4" s="220"/>
      <c r="L4" s="6"/>
      <c r="M4" s="6"/>
      <c r="N4" s="6"/>
      <c r="O4" s="6"/>
      <c r="P4" s="6"/>
    </row>
    <row r="5" spans="1:16" ht="15" thickBot="1">
      <c r="A5" s="175"/>
      <c r="B5" s="176"/>
      <c r="C5" s="176"/>
      <c r="D5" s="173" t="s">
        <v>218</v>
      </c>
      <c r="E5" s="190">
        <f t="shared" si="2"/>
        <v>384</v>
      </c>
      <c r="F5" s="190">
        <f t="shared" si="2"/>
        <v>163</v>
      </c>
      <c r="G5" s="190">
        <f t="shared" si="2"/>
        <v>1735</v>
      </c>
      <c r="H5" s="199">
        <f t="shared" si="2"/>
        <v>512</v>
      </c>
      <c r="I5" s="186">
        <f t="shared" si="0"/>
        <v>2119</v>
      </c>
      <c r="J5" s="201">
        <f t="shared" si="1"/>
        <v>675</v>
      </c>
      <c r="K5" s="217"/>
      <c r="L5" s="6"/>
      <c r="M5" s="6"/>
      <c r="N5" s="6"/>
      <c r="O5" s="6"/>
      <c r="P5" s="6"/>
    </row>
    <row r="6" spans="1:16" ht="15" thickBot="1">
      <c r="A6" s="175"/>
      <c r="B6" s="176"/>
      <c r="C6" s="176"/>
      <c r="D6" s="173" t="s">
        <v>219</v>
      </c>
      <c r="E6" s="209">
        <f t="shared" si="2"/>
        <v>391</v>
      </c>
      <c r="F6" s="209">
        <f t="shared" si="2"/>
        <v>168</v>
      </c>
      <c r="G6" s="209">
        <f t="shared" si="2"/>
        <v>1874</v>
      </c>
      <c r="H6" s="210">
        <f t="shared" si="2"/>
        <v>517</v>
      </c>
      <c r="I6" s="204">
        <f t="shared" si="0"/>
        <v>2265</v>
      </c>
      <c r="J6" s="215">
        <f t="shared" si="1"/>
        <v>685</v>
      </c>
      <c r="K6" s="219"/>
      <c r="L6" s="6"/>
      <c r="M6" s="6"/>
      <c r="N6" s="6"/>
      <c r="O6" s="6"/>
      <c r="P6" s="6"/>
    </row>
    <row r="7" spans="1:16" s="115" customFormat="1" ht="15" thickBot="1">
      <c r="A7" s="187" t="s">
        <v>250</v>
      </c>
      <c r="B7" s="188"/>
      <c r="C7" s="211"/>
      <c r="D7" s="211"/>
      <c r="E7" s="184">
        <v>37</v>
      </c>
      <c r="F7" s="183">
        <v>7</v>
      </c>
      <c r="G7" s="184">
        <v>65</v>
      </c>
      <c r="H7" s="200">
        <v>9</v>
      </c>
      <c r="I7" s="223" t="s">
        <v>249</v>
      </c>
      <c r="J7" s="222">
        <f t="shared" si="1"/>
        <v>16</v>
      </c>
      <c r="K7" s="216"/>
      <c r="L7" s="214"/>
      <c r="M7" s="214"/>
      <c r="N7" s="214"/>
      <c r="O7" s="214"/>
      <c r="P7" s="214"/>
    </row>
    <row r="8" spans="1:16" ht="15" thickBot="1">
      <c r="A8" s="1556" t="s">
        <v>214</v>
      </c>
      <c r="B8" s="1559" t="s">
        <v>215</v>
      </c>
      <c r="C8" s="1561" t="s">
        <v>216</v>
      </c>
      <c r="D8" s="193" t="s">
        <v>215</v>
      </c>
      <c r="E8" s="180">
        <v>36</v>
      </c>
      <c r="F8" s="180">
        <v>7</v>
      </c>
      <c r="G8" s="180">
        <v>61</v>
      </c>
      <c r="H8" s="201">
        <v>9</v>
      </c>
      <c r="I8" s="208">
        <f t="shared" si="0"/>
        <v>97</v>
      </c>
      <c r="J8" s="208">
        <f t="shared" si="1"/>
        <v>16</v>
      </c>
      <c r="K8" s="217"/>
      <c r="L8" s="6"/>
      <c r="M8" s="6"/>
      <c r="N8" s="6"/>
      <c r="O8" s="6"/>
      <c r="P8" s="6"/>
    </row>
    <row r="9" spans="1:16">
      <c r="A9" s="1557"/>
      <c r="B9" s="1560"/>
      <c r="C9" s="1562"/>
      <c r="D9" s="194" t="s">
        <v>217</v>
      </c>
      <c r="E9" s="180">
        <v>37</v>
      </c>
      <c r="F9" s="180">
        <v>7</v>
      </c>
      <c r="G9" s="180">
        <v>65</v>
      </c>
      <c r="H9" s="201">
        <v>8</v>
      </c>
      <c r="I9" s="208">
        <f t="shared" si="0"/>
        <v>102</v>
      </c>
      <c r="J9" s="208">
        <f t="shared" si="1"/>
        <v>15</v>
      </c>
      <c r="K9" s="217"/>
      <c r="L9" s="6"/>
      <c r="M9" s="6"/>
      <c r="N9" s="6"/>
      <c r="O9" s="6"/>
      <c r="P9" s="6"/>
    </row>
    <row r="10" spans="1:16">
      <c r="A10" s="1557"/>
      <c r="B10" s="1560"/>
      <c r="C10" s="1562"/>
      <c r="D10" s="194" t="s">
        <v>218</v>
      </c>
      <c r="E10" s="180">
        <v>37</v>
      </c>
      <c r="F10" s="180">
        <v>7</v>
      </c>
      <c r="G10" s="180">
        <v>69</v>
      </c>
      <c r="H10" s="201">
        <v>9</v>
      </c>
      <c r="I10" s="208">
        <f t="shared" si="0"/>
        <v>106</v>
      </c>
      <c r="J10" s="208">
        <f t="shared" si="1"/>
        <v>16</v>
      </c>
      <c r="K10" s="217"/>
      <c r="L10" s="6"/>
      <c r="M10" s="6"/>
      <c r="N10" s="6"/>
      <c r="O10" s="6"/>
      <c r="P10" s="6"/>
    </row>
    <row r="11" spans="1:16">
      <c r="A11" s="1557"/>
      <c r="B11" s="1560"/>
      <c r="C11" s="1562"/>
      <c r="D11" s="194" t="s">
        <v>219</v>
      </c>
      <c r="E11" s="180">
        <v>37</v>
      </c>
      <c r="F11" s="180">
        <v>8</v>
      </c>
      <c r="G11" s="180">
        <v>64</v>
      </c>
      <c r="H11" s="201">
        <v>10</v>
      </c>
      <c r="I11" s="208">
        <f t="shared" si="0"/>
        <v>101</v>
      </c>
      <c r="J11" s="208">
        <f t="shared" si="1"/>
        <v>18</v>
      </c>
      <c r="K11" s="217"/>
      <c r="L11" s="6"/>
      <c r="M11" s="6"/>
      <c r="N11" s="6"/>
      <c r="O11" s="6"/>
      <c r="P11" s="6"/>
    </row>
    <row r="12" spans="1:16" s="115" customFormat="1">
      <c r="A12" s="1557"/>
      <c r="B12" s="188"/>
      <c r="C12" s="195"/>
      <c r="D12" s="196"/>
      <c r="E12" s="180">
        <v>120</v>
      </c>
      <c r="F12" s="180">
        <v>31</v>
      </c>
      <c r="G12" s="181">
        <v>722</v>
      </c>
      <c r="H12" s="202">
        <v>94</v>
      </c>
      <c r="I12" s="207">
        <f t="shared" si="0"/>
        <v>842</v>
      </c>
      <c r="J12" s="207">
        <f t="shared" si="1"/>
        <v>125</v>
      </c>
      <c r="K12" s="218"/>
      <c r="L12" s="214"/>
      <c r="M12" s="214"/>
      <c r="N12" s="214"/>
      <c r="O12" s="214"/>
      <c r="P12" s="214"/>
    </row>
    <row r="13" spans="1:16">
      <c r="A13" s="1557"/>
      <c r="B13" s="1563" t="s">
        <v>217</v>
      </c>
      <c r="C13" s="1564" t="s">
        <v>216</v>
      </c>
      <c r="D13" s="194" t="s">
        <v>215</v>
      </c>
      <c r="E13" s="180">
        <v>119</v>
      </c>
      <c r="F13" s="225">
        <v>0</v>
      </c>
      <c r="G13" s="180">
        <v>672</v>
      </c>
      <c r="H13" s="201">
        <v>91</v>
      </c>
      <c r="I13" s="208">
        <f t="shared" si="0"/>
        <v>791</v>
      </c>
      <c r="J13" s="208">
        <f t="shared" si="1"/>
        <v>91</v>
      </c>
      <c r="K13" s="217"/>
      <c r="L13" s="6"/>
      <c r="M13" s="6"/>
      <c r="N13" s="6"/>
      <c r="O13" s="6"/>
      <c r="P13" s="6"/>
    </row>
    <row r="14" spans="1:16">
      <c r="A14" s="1557"/>
      <c r="B14" s="1560"/>
      <c r="C14" s="1562"/>
      <c r="D14" s="194" t="s">
        <v>217</v>
      </c>
      <c r="E14" s="180">
        <v>121</v>
      </c>
      <c r="F14" s="225">
        <v>32</v>
      </c>
      <c r="G14" s="180">
        <v>705</v>
      </c>
      <c r="H14" s="201">
        <v>95</v>
      </c>
      <c r="I14" s="208">
        <f t="shared" si="0"/>
        <v>826</v>
      </c>
      <c r="J14" s="208">
        <f t="shared" si="1"/>
        <v>127</v>
      </c>
      <c r="K14" s="217"/>
      <c r="L14" s="6"/>
      <c r="M14" s="6"/>
      <c r="N14" s="6"/>
      <c r="O14" s="6"/>
      <c r="P14" s="6"/>
    </row>
    <row r="15" spans="1:16">
      <c r="A15" s="1557"/>
      <c r="B15" s="1560"/>
      <c r="C15" s="1562"/>
      <c r="D15" s="194" t="s">
        <v>218</v>
      </c>
      <c r="E15" s="180">
        <v>118</v>
      </c>
      <c r="F15" s="225">
        <v>30</v>
      </c>
      <c r="G15" s="180">
        <v>691</v>
      </c>
      <c r="H15" s="201">
        <v>94</v>
      </c>
      <c r="I15" s="208">
        <f t="shared" si="0"/>
        <v>809</v>
      </c>
      <c r="J15" s="208">
        <f t="shared" si="1"/>
        <v>124</v>
      </c>
      <c r="K15" s="217"/>
      <c r="L15" s="6"/>
      <c r="M15" s="6"/>
      <c r="N15" s="6"/>
      <c r="O15" s="6"/>
      <c r="P15" s="6"/>
    </row>
    <row r="16" spans="1:16">
      <c r="A16" s="1557"/>
      <c r="B16" s="1560"/>
      <c r="C16" s="1562"/>
      <c r="D16" s="194" t="s">
        <v>219</v>
      </c>
      <c r="E16" s="180">
        <v>121</v>
      </c>
      <c r="F16" s="225">
        <v>31</v>
      </c>
      <c r="G16" s="180">
        <v>819</v>
      </c>
      <c r="H16" s="201">
        <v>96</v>
      </c>
      <c r="I16" s="208">
        <f t="shared" si="0"/>
        <v>940</v>
      </c>
      <c r="J16" s="208">
        <f t="shared" si="1"/>
        <v>127</v>
      </c>
      <c r="K16" s="217"/>
      <c r="L16" s="6"/>
      <c r="M16" s="6"/>
      <c r="N16" s="6"/>
      <c r="O16" s="6"/>
      <c r="P16" s="6"/>
    </row>
    <row r="17" spans="1:13" s="115" customFormat="1">
      <c r="A17" s="1557"/>
      <c r="B17" s="188"/>
      <c r="C17" s="195"/>
      <c r="D17" s="196"/>
      <c r="E17" s="180">
        <v>127</v>
      </c>
      <c r="F17" s="180">
        <v>74</v>
      </c>
      <c r="G17" s="181">
        <v>458</v>
      </c>
      <c r="H17" s="202">
        <v>233</v>
      </c>
      <c r="I17" s="207">
        <f t="shared" si="0"/>
        <v>585</v>
      </c>
      <c r="J17" s="207">
        <f t="shared" si="1"/>
        <v>307</v>
      </c>
      <c r="K17" s="218"/>
      <c r="L17" s="214"/>
      <c r="M17" s="214"/>
    </row>
    <row r="18" spans="1:13">
      <c r="A18" s="1557"/>
      <c r="B18" s="1563" t="s">
        <v>218</v>
      </c>
      <c r="C18" s="1564" t="s">
        <v>216</v>
      </c>
      <c r="D18" s="194" t="s">
        <v>215</v>
      </c>
      <c r="E18" s="180">
        <v>127</v>
      </c>
      <c r="F18" s="180">
        <v>73</v>
      </c>
      <c r="G18" s="180">
        <v>459</v>
      </c>
      <c r="H18" s="201">
        <v>233</v>
      </c>
      <c r="I18" s="208">
        <f t="shared" si="0"/>
        <v>586</v>
      </c>
      <c r="J18" s="208">
        <f t="shared" si="1"/>
        <v>306</v>
      </c>
      <c r="K18" s="217"/>
      <c r="L18" s="6"/>
      <c r="M18" s="6"/>
    </row>
    <row r="19" spans="1:13" ht="24.95" customHeight="1">
      <c r="A19" s="1557"/>
      <c r="B19" s="1560"/>
      <c r="C19" s="1562"/>
      <c r="D19" s="194" t="s">
        <v>217</v>
      </c>
      <c r="E19" s="180">
        <v>126</v>
      </c>
      <c r="F19" s="180">
        <v>73</v>
      </c>
      <c r="G19" s="180">
        <v>455</v>
      </c>
      <c r="H19" s="201">
        <v>231</v>
      </c>
      <c r="I19" s="213">
        <f t="shared" si="0"/>
        <v>581</v>
      </c>
      <c r="J19" s="213">
        <f t="shared" si="1"/>
        <v>304</v>
      </c>
      <c r="K19" s="219"/>
      <c r="L19" s="6"/>
      <c r="M19" s="6"/>
    </row>
    <row r="20" spans="1:13">
      <c r="A20" s="1557"/>
      <c r="B20" s="1560"/>
      <c r="C20" s="1562"/>
      <c r="D20" s="194" t="s">
        <v>218</v>
      </c>
      <c r="E20" s="180">
        <v>128</v>
      </c>
      <c r="F20" s="180">
        <v>74</v>
      </c>
      <c r="G20" s="180">
        <v>455</v>
      </c>
      <c r="H20" s="212">
        <v>233</v>
      </c>
      <c r="I20" s="212">
        <f t="shared" si="0"/>
        <v>583</v>
      </c>
      <c r="J20" s="208">
        <f t="shared" si="1"/>
        <v>307</v>
      </c>
      <c r="K20" s="6"/>
      <c r="L20" s="6"/>
      <c r="M20" s="6"/>
    </row>
    <row r="21" spans="1:13">
      <c r="A21" s="1557"/>
      <c r="B21" s="1560"/>
      <c r="C21" s="1560"/>
      <c r="D21" s="173" t="s">
        <v>219</v>
      </c>
      <c r="E21" s="180">
        <v>128</v>
      </c>
      <c r="F21" s="180">
        <v>75</v>
      </c>
      <c r="G21" s="180">
        <v>462</v>
      </c>
      <c r="H21" s="186">
        <v>233</v>
      </c>
      <c r="I21" s="205">
        <f t="shared" si="0"/>
        <v>590</v>
      </c>
      <c r="J21" s="205">
        <f t="shared" si="1"/>
        <v>308</v>
      </c>
    </row>
    <row r="22" spans="1:13" s="115" customFormat="1">
      <c r="A22" s="1557"/>
      <c r="B22" s="188"/>
      <c r="C22" s="188"/>
      <c r="D22" s="189"/>
      <c r="E22" s="181">
        <v>98</v>
      </c>
      <c r="F22" s="181">
        <v>51</v>
      </c>
      <c r="G22" s="181">
        <v>506</v>
      </c>
      <c r="H22" s="182">
        <f>(H23+H24+H25+H26)/4</f>
        <v>167</v>
      </c>
      <c r="I22" s="182">
        <f t="shared" si="0"/>
        <v>604</v>
      </c>
      <c r="J22" s="182">
        <f t="shared" si="1"/>
        <v>218</v>
      </c>
    </row>
    <row r="23" spans="1:13" ht="15" thickBot="1">
      <c r="A23" s="1557"/>
      <c r="B23" s="1565" t="s">
        <v>219</v>
      </c>
      <c r="C23" s="1565" t="s">
        <v>216</v>
      </c>
      <c r="D23" s="173" t="s">
        <v>215</v>
      </c>
      <c r="E23" s="180">
        <v>86</v>
      </c>
      <c r="F23" s="180">
        <v>45</v>
      </c>
      <c r="G23" s="180">
        <v>458</v>
      </c>
      <c r="H23" s="186">
        <v>138</v>
      </c>
      <c r="I23" s="186">
        <f t="shared" si="0"/>
        <v>544</v>
      </c>
      <c r="J23" s="186">
        <f t="shared" si="1"/>
        <v>183</v>
      </c>
    </row>
    <row r="24" spans="1:13">
      <c r="A24" s="1557"/>
      <c r="B24" s="1560"/>
      <c r="C24" s="1560"/>
      <c r="D24" s="173" t="s">
        <v>217</v>
      </c>
      <c r="E24" s="180">
        <v>98</v>
      </c>
      <c r="F24" s="180">
        <v>51</v>
      </c>
      <c r="G24" s="180">
        <v>518</v>
      </c>
      <c r="H24" s="180">
        <v>176</v>
      </c>
      <c r="I24" s="186">
        <f t="shared" si="0"/>
        <v>616</v>
      </c>
      <c r="J24" s="186">
        <f t="shared" si="1"/>
        <v>227</v>
      </c>
    </row>
    <row r="25" spans="1:13">
      <c r="A25" s="1557"/>
      <c r="B25" s="1560"/>
      <c r="C25" s="1560"/>
      <c r="D25" s="173" t="s">
        <v>218</v>
      </c>
      <c r="E25" s="180">
        <v>101</v>
      </c>
      <c r="F25" s="180">
        <v>52</v>
      </c>
      <c r="G25" s="180">
        <v>520</v>
      </c>
      <c r="H25" s="180">
        <v>176</v>
      </c>
      <c r="I25" s="186">
        <f t="shared" si="0"/>
        <v>621</v>
      </c>
      <c r="J25" s="186">
        <f t="shared" si="1"/>
        <v>228</v>
      </c>
    </row>
    <row r="26" spans="1:13" ht="15" thickBot="1">
      <c r="A26" s="1558"/>
      <c r="B26" s="1566"/>
      <c r="C26" s="1566"/>
      <c r="D26" s="174" t="s">
        <v>219</v>
      </c>
      <c r="E26" s="180">
        <v>105</v>
      </c>
      <c r="F26" s="180">
        <v>54</v>
      </c>
      <c r="G26" s="180">
        <v>529</v>
      </c>
      <c r="H26" s="180">
        <v>178</v>
      </c>
      <c r="I26" s="186">
        <f t="shared" si="0"/>
        <v>634</v>
      </c>
      <c r="J26" s="186">
        <f t="shared" si="1"/>
        <v>232</v>
      </c>
    </row>
  </sheetData>
  <mergeCells count="10">
    <mergeCell ref="A1:D1"/>
    <mergeCell ref="A8:A26"/>
    <mergeCell ref="B8:B11"/>
    <mergeCell ref="C8:C11"/>
    <mergeCell ref="B13:B16"/>
    <mergeCell ref="C13:C16"/>
    <mergeCell ref="B18:B21"/>
    <mergeCell ref="C18:C21"/>
    <mergeCell ref="B23:B26"/>
    <mergeCell ref="C23:C2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M8:O19"/>
  <sheetViews>
    <sheetView rightToLeft="1" workbookViewId="0">
      <selection activeCell="C7" sqref="C7:H7"/>
    </sheetView>
  </sheetViews>
  <sheetFormatPr defaultRowHeight="14.25"/>
  <sheetData>
    <row r="8" spans="13:15">
      <c r="N8" s="6"/>
      <c r="O8" s="6"/>
    </row>
    <row r="9" spans="13:15">
      <c r="N9" s="6"/>
      <c r="O9" s="6"/>
    </row>
    <row r="10" spans="13:15">
      <c r="N10" s="230"/>
      <c r="O10" s="230"/>
    </row>
    <row r="11" spans="13:15">
      <c r="M11" s="40"/>
    </row>
    <row r="12" spans="13:15">
      <c r="N12" s="227"/>
    </row>
    <row r="13" spans="13:15">
      <c r="N13" s="40"/>
    </row>
    <row r="16" spans="13:15">
      <c r="N16" s="228"/>
    </row>
    <row r="18" spans="14:14">
      <c r="N18" s="227"/>
    </row>
    <row r="19" spans="14:14">
      <c r="N19" s="229"/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J1:AA16"/>
  <sheetViews>
    <sheetView rightToLeft="1" topLeftCell="E1" workbookViewId="0">
      <selection activeCell="W21" sqref="W21"/>
    </sheetView>
  </sheetViews>
  <sheetFormatPr defaultRowHeight="14.25"/>
  <cols>
    <col min="19" max="20" width="9.625" bestFit="1" customWidth="1"/>
  </cols>
  <sheetData>
    <row r="1" spans="10:27" ht="24.75" thickBot="1">
      <c r="J1" s="1567" t="s">
        <v>84</v>
      </c>
      <c r="K1" s="1568"/>
      <c r="L1" s="232" t="s">
        <v>251</v>
      </c>
      <c r="M1" s="245"/>
      <c r="N1" s="233" t="s">
        <v>252</v>
      </c>
      <c r="Q1" s="1573" t="s">
        <v>84</v>
      </c>
      <c r="R1" s="1574"/>
      <c r="S1" s="250" t="s">
        <v>253</v>
      </c>
    </row>
    <row r="2" spans="10:27" ht="15" thickBot="1">
      <c r="J2" s="1569"/>
      <c r="K2" s="1570"/>
      <c r="L2" s="234" t="s">
        <v>213</v>
      </c>
      <c r="M2" s="246"/>
      <c r="N2" s="235" t="s">
        <v>213</v>
      </c>
      <c r="Q2" s="1575"/>
      <c r="R2" s="1576"/>
      <c r="S2" s="251" t="s">
        <v>213</v>
      </c>
    </row>
    <row r="3" spans="10:27" ht="15" thickBot="1">
      <c r="J3" s="1571" t="s">
        <v>230</v>
      </c>
      <c r="K3" s="236" t="s">
        <v>231</v>
      </c>
      <c r="L3" s="237">
        <v>5438</v>
      </c>
      <c r="M3" s="247"/>
      <c r="N3" s="238">
        <v>12613</v>
      </c>
      <c r="P3" s="40">
        <f>T3/L3*100</f>
        <v>18.8</v>
      </c>
      <c r="Q3" s="1577" t="s">
        <v>230</v>
      </c>
      <c r="R3" s="252" t="s">
        <v>231</v>
      </c>
      <c r="S3" s="253">
        <v>31649</v>
      </c>
      <c r="T3" s="265">
        <f>S3/31</f>
        <v>1020.9</v>
      </c>
    </row>
    <row r="4" spans="10:27" ht="15" thickBot="1">
      <c r="J4" s="1572"/>
      <c r="K4" s="239" t="s">
        <v>232</v>
      </c>
      <c r="L4" s="240">
        <v>5444</v>
      </c>
      <c r="M4" s="248"/>
      <c r="N4" s="241">
        <v>12606</v>
      </c>
      <c r="P4" s="40">
        <f t="shared" ref="P4:P14" si="0">T4/L4*100</f>
        <v>22.8</v>
      </c>
      <c r="Q4" s="1578"/>
      <c r="R4" s="254" t="s">
        <v>232</v>
      </c>
      <c r="S4" s="255">
        <v>34798</v>
      </c>
      <c r="T4" s="265">
        <f>S4/28</f>
        <v>1242.8</v>
      </c>
    </row>
    <row r="5" spans="10:27" ht="24.75" thickBot="1">
      <c r="J5" s="1572"/>
      <c r="K5" s="239" t="s">
        <v>233</v>
      </c>
      <c r="L5" s="240">
        <v>5567</v>
      </c>
      <c r="M5" s="248"/>
      <c r="N5" s="241">
        <v>12868</v>
      </c>
      <c r="P5" s="40">
        <f t="shared" si="0"/>
        <v>24.7</v>
      </c>
      <c r="Q5" s="1578"/>
      <c r="R5" s="254" t="s">
        <v>233</v>
      </c>
      <c r="S5" s="255">
        <v>42663</v>
      </c>
      <c r="T5" s="265">
        <f>S5/31</f>
        <v>1376.2</v>
      </c>
      <c r="X5" s="1579" t="s">
        <v>84</v>
      </c>
      <c r="Y5" s="1580"/>
      <c r="Z5" s="267" t="s">
        <v>254</v>
      </c>
      <c r="AA5" s="268" t="s">
        <v>251</v>
      </c>
    </row>
    <row r="6" spans="10:27" ht="15" thickBot="1">
      <c r="J6" s="1572"/>
      <c r="K6" s="239" t="s">
        <v>234</v>
      </c>
      <c r="L6" s="240">
        <v>5812</v>
      </c>
      <c r="M6" s="248"/>
      <c r="N6" s="241">
        <v>13379</v>
      </c>
      <c r="P6" s="40">
        <f t="shared" si="0"/>
        <v>30.5</v>
      </c>
      <c r="Q6" s="1578"/>
      <c r="R6" s="254" t="s">
        <v>234</v>
      </c>
      <c r="S6" s="255">
        <v>53238</v>
      </c>
      <c r="T6" s="265">
        <f>S6/30</f>
        <v>1774.6</v>
      </c>
      <c r="X6" s="1581"/>
      <c r="Y6" s="1582"/>
      <c r="Z6" s="269" t="s">
        <v>213</v>
      </c>
      <c r="AA6" s="270" t="s">
        <v>213</v>
      </c>
    </row>
    <row r="7" spans="10:27" ht="15" thickBot="1">
      <c r="J7" s="1572"/>
      <c r="K7" s="239" t="s">
        <v>235</v>
      </c>
      <c r="L7" s="240">
        <v>5905</v>
      </c>
      <c r="M7" s="248"/>
      <c r="N7" s="241">
        <v>13637</v>
      </c>
      <c r="P7" s="40">
        <f t="shared" si="0"/>
        <v>28.1</v>
      </c>
      <c r="Q7" s="1578"/>
      <c r="R7" s="254" t="s">
        <v>235</v>
      </c>
      <c r="S7" s="255">
        <v>51394</v>
      </c>
      <c r="T7" s="265">
        <f>S7/31</f>
        <v>1657.9</v>
      </c>
      <c r="X7" s="1583" t="s">
        <v>255</v>
      </c>
      <c r="Y7" s="271" t="s">
        <v>198</v>
      </c>
      <c r="Z7" s="272">
        <v>191</v>
      </c>
      <c r="AA7" s="273">
        <v>191</v>
      </c>
    </row>
    <row r="8" spans="10:27" s="95" customFormat="1">
      <c r="J8" s="1572"/>
      <c r="K8" s="258" t="s">
        <v>236</v>
      </c>
      <c r="L8" s="259">
        <v>5905</v>
      </c>
      <c r="M8" s="260"/>
      <c r="N8" s="261">
        <v>13637</v>
      </c>
      <c r="P8" s="94">
        <f t="shared" si="0"/>
        <v>20</v>
      </c>
      <c r="Q8" s="1578"/>
      <c r="R8" s="262" t="s">
        <v>236</v>
      </c>
      <c r="S8" s="263">
        <v>35493</v>
      </c>
      <c r="T8" s="266">
        <f>S8/30</f>
        <v>1183.0999999999999</v>
      </c>
      <c r="X8" s="1584"/>
      <c r="Y8" s="274" t="s">
        <v>43</v>
      </c>
      <c r="Z8" s="275">
        <v>376</v>
      </c>
      <c r="AA8" s="276">
        <v>376</v>
      </c>
    </row>
    <row r="9" spans="10:27">
      <c r="J9" s="1572"/>
      <c r="K9" s="239" t="s">
        <v>237</v>
      </c>
      <c r="L9" s="240">
        <v>5952</v>
      </c>
      <c r="M9" s="248"/>
      <c r="N9" s="241">
        <v>13731</v>
      </c>
      <c r="P9" s="40">
        <f t="shared" si="0"/>
        <v>19.8</v>
      </c>
      <c r="Q9" s="1578"/>
      <c r="R9" s="254" t="s">
        <v>237</v>
      </c>
      <c r="S9" s="255">
        <v>36524</v>
      </c>
      <c r="T9" s="265">
        <f>S9/31</f>
        <v>1178.2</v>
      </c>
      <c r="X9" s="1584"/>
      <c r="Y9" s="274" t="s">
        <v>45</v>
      </c>
      <c r="Z9" s="275">
        <v>815</v>
      </c>
      <c r="AA9" s="276">
        <v>815</v>
      </c>
    </row>
    <row r="10" spans="10:27">
      <c r="J10" s="1572"/>
      <c r="K10" s="239" t="s">
        <v>238</v>
      </c>
      <c r="L10" s="240">
        <v>5866</v>
      </c>
      <c r="M10" s="248"/>
      <c r="N10" s="241">
        <v>13568</v>
      </c>
      <c r="P10" s="40">
        <f t="shared" si="0"/>
        <v>26.6</v>
      </c>
      <c r="Q10" s="1578"/>
      <c r="R10" s="254" t="s">
        <v>238</v>
      </c>
      <c r="S10" s="255">
        <v>48324</v>
      </c>
      <c r="T10" s="265">
        <f>S10/31</f>
        <v>1558.8</v>
      </c>
      <c r="X10" s="1584"/>
      <c r="Y10" s="274" t="s">
        <v>47</v>
      </c>
      <c r="Z10" s="275">
        <v>652</v>
      </c>
      <c r="AA10" s="276">
        <v>652</v>
      </c>
    </row>
    <row r="11" spans="10:27">
      <c r="J11" s="1572"/>
      <c r="K11" s="239" t="s">
        <v>239</v>
      </c>
      <c r="L11" s="240">
        <v>5972</v>
      </c>
      <c r="M11" s="248"/>
      <c r="N11" s="241">
        <v>13785</v>
      </c>
      <c r="P11" s="40">
        <f t="shared" si="0"/>
        <v>23.2</v>
      </c>
      <c r="Q11" s="1578"/>
      <c r="R11" s="254" t="s">
        <v>239</v>
      </c>
      <c r="S11" s="255">
        <v>41571</v>
      </c>
      <c r="T11" s="265">
        <f>S11/30</f>
        <v>1385.7</v>
      </c>
      <c r="X11" s="1584"/>
      <c r="Y11" s="274" t="s">
        <v>49</v>
      </c>
      <c r="Z11" s="275">
        <v>609</v>
      </c>
      <c r="AA11" s="276">
        <v>609</v>
      </c>
    </row>
    <row r="12" spans="10:27" ht="15" thickBot="1">
      <c r="J12" s="1572"/>
      <c r="K12" s="239" t="s">
        <v>240</v>
      </c>
      <c r="L12" s="240">
        <v>5948</v>
      </c>
      <c r="M12" s="248"/>
      <c r="N12" s="241">
        <v>13754</v>
      </c>
      <c r="P12" s="40">
        <f t="shared" si="0"/>
        <v>32.6</v>
      </c>
      <c r="Q12" s="1578"/>
      <c r="R12" s="254" t="s">
        <v>240</v>
      </c>
      <c r="S12" s="255">
        <v>60075</v>
      </c>
      <c r="T12" s="265">
        <f>S12/31</f>
        <v>1937.9</v>
      </c>
      <c r="X12" s="1581"/>
      <c r="Y12" s="277" t="s">
        <v>50</v>
      </c>
      <c r="Z12" s="278">
        <v>3325</v>
      </c>
      <c r="AA12" s="279">
        <v>3262</v>
      </c>
    </row>
    <row r="13" spans="10:27">
      <c r="J13" s="1572"/>
      <c r="K13" s="239" t="s">
        <v>241</v>
      </c>
      <c r="L13" s="240">
        <v>6104</v>
      </c>
      <c r="M13" s="248"/>
      <c r="N13" s="241">
        <v>14010</v>
      </c>
      <c r="P13" s="40">
        <f t="shared" si="0"/>
        <v>30.7</v>
      </c>
      <c r="Q13" s="1578"/>
      <c r="R13" s="254" t="s">
        <v>241</v>
      </c>
      <c r="S13" s="255">
        <v>56281</v>
      </c>
      <c r="T13" s="265">
        <f>S13/30</f>
        <v>1876</v>
      </c>
    </row>
    <row r="14" spans="10:27" ht="15" thickBot="1">
      <c r="J14" s="1569"/>
      <c r="K14" s="242" t="s">
        <v>242</v>
      </c>
      <c r="L14" s="243">
        <v>6009</v>
      </c>
      <c r="M14" s="249"/>
      <c r="N14" s="244">
        <v>13902</v>
      </c>
      <c r="P14" s="40">
        <f t="shared" si="0"/>
        <v>21.7</v>
      </c>
      <c r="Q14" s="1575"/>
      <c r="R14" s="256" t="s">
        <v>242</v>
      </c>
      <c r="S14" s="257">
        <v>40346</v>
      </c>
      <c r="T14" s="265">
        <f>S14/31</f>
        <v>1301.5</v>
      </c>
    </row>
    <row r="15" spans="10:27">
      <c r="S15" s="160">
        <f>SUM(S3:S14)</f>
        <v>532356</v>
      </c>
    </row>
    <row r="16" spans="10:27">
      <c r="S16" s="264">
        <f>S15/365</f>
        <v>1458.51</v>
      </c>
    </row>
  </sheetData>
  <mergeCells count="6">
    <mergeCell ref="J1:K2"/>
    <mergeCell ref="J3:J14"/>
    <mergeCell ref="Q1:R2"/>
    <mergeCell ref="Q3:Q14"/>
    <mergeCell ref="X5:Y6"/>
    <mergeCell ref="X7:X1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Q240"/>
  <sheetViews>
    <sheetView rightToLeft="1" topLeftCell="A225" workbookViewId="0">
      <selection activeCell="H169" sqref="H169:M181"/>
    </sheetView>
  </sheetViews>
  <sheetFormatPr defaultRowHeight="14.25"/>
  <cols>
    <col min="3" max="3" width="10.125" bestFit="1" customWidth="1"/>
    <col min="4" max="4" width="9.125" bestFit="1" customWidth="1"/>
    <col min="5" max="8" width="10.125" bestFit="1" customWidth="1"/>
    <col min="9" max="9" width="11.125" bestFit="1" customWidth="1"/>
    <col min="10" max="10" width="11.875" customWidth="1"/>
    <col min="11" max="11" width="8.875" customWidth="1"/>
    <col min="12" max="13" width="12.25" customWidth="1"/>
    <col min="14" max="14" width="9.375" customWidth="1"/>
    <col min="15" max="16" width="9.125" bestFit="1" customWidth="1"/>
  </cols>
  <sheetData>
    <row r="1" spans="1:17" ht="15" thickBot="1">
      <c r="A1" s="299" t="s">
        <v>84</v>
      </c>
      <c r="B1" s="300"/>
      <c r="C1" s="292" t="s">
        <v>264</v>
      </c>
      <c r="E1" s="1589" t="s">
        <v>84</v>
      </c>
      <c r="F1" s="1590"/>
      <c r="G1" s="304" t="s">
        <v>254</v>
      </c>
      <c r="H1" t="s">
        <v>252</v>
      </c>
      <c r="I1" s="309" t="s">
        <v>265</v>
      </c>
      <c r="J1" s="310" t="s">
        <v>266</v>
      </c>
      <c r="K1" s="324"/>
      <c r="L1" s="324"/>
      <c r="M1" s="324"/>
      <c r="N1" s="324" t="s">
        <v>254</v>
      </c>
      <c r="O1" s="311" t="s">
        <v>253</v>
      </c>
    </row>
    <row r="2" spans="1:17" ht="15" thickBot="1">
      <c r="A2" s="301" t="s">
        <v>230</v>
      </c>
      <c r="B2" s="293" t="s">
        <v>231</v>
      </c>
      <c r="C2" s="294">
        <v>114</v>
      </c>
      <c r="E2" s="1591"/>
      <c r="F2" s="1592"/>
      <c r="G2" s="305" t="s">
        <v>213</v>
      </c>
      <c r="H2" t="s">
        <v>213</v>
      </c>
      <c r="I2" s="312" t="s">
        <v>213</v>
      </c>
      <c r="J2" s="313" t="s">
        <v>213</v>
      </c>
      <c r="K2" s="325"/>
      <c r="L2" s="325"/>
      <c r="M2" s="325"/>
      <c r="N2" s="325" t="s">
        <v>213</v>
      </c>
      <c r="O2" s="314" t="s">
        <v>213</v>
      </c>
    </row>
    <row r="3" spans="1:17" ht="15" thickBot="1">
      <c r="A3" s="302"/>
      <c r="B3" s="295" t="s">
        <v>232</v>
      </c>
      <c r="C3" s="296">
        <v>114</v>
      </c>
      <c r="E3" s="1593" t="s">
        <v>230</v>
      </c>
      <c r="F3" s="293" t="s">
        <v>231</v>
      </c>
      <c r="G3" s="306">
        <v>6622</v>
      </c>
      <c r="H3">
        <v>14650</v>
      </c>
      <c r="I3" s="315">
        <v>39307</v>
      </c>
      <c r="J3" s="316">
        <v>94189</v>
      </c>
      <c r="K3" s="326">
        <v>31</v>
      </c>
      <c r="L3" s="330">
        <f>J3/K3</f>
        <v>3038.4</v>
      </c>
      <c r="M3" s="330">
        <f>(L3/H3)*100</f>
        <v>20.7</v>
      </c>
      <c r="N3" s="326">
        <v>6622</v>
      </c>
      <c r="O3" s="317">
        <v>38801</v>
      </c>
      <c r="P3" s="265">
        <f>O3/K3</f>
        <v>1251.5999999999999</v>
      </c>
      <c r="Q3" s="40">
        <f>(P3/N3)*100</f>
        <v>18.899999999999999</v>
      </c>
    </row>
    <row r="4" spans="1:17" ht="15" thickBot="1">
      <c r="A4" s="302"/>
      <c r="B4" s="295" t="s">
        <v>233</v>
      </c>
      <c r="C4" s="296">
        <v>116</v>
      </c>
      <c r="E4" s="1594"/>
      <c r="F4" s="295" t="s">
        <v>232</v>
      </c>
      <c r="G4" s="307">
        <v>6595</v>
      </c>
      <c r="H4">
        <v>14607</v>
      </c>
      <c r="I4" s="318">
        <v>53070</v>
      </c>
      <c r="J4" s="319">
        <v>122697</v>
      </c>
      <c r="K4" s="327">
        <v>28</v>
      </c>
      <c r="L4" s="330">
        <f t="shared" ref="L4:L14" si="0">J4/K4</f>
        <v>4382</v>
      </c>
      <c r="M4" s="330">
        <f t="shared" ref="M4:M14" si="1">(L4/H4)*100</f>
        <v>30</v>
      </c>
      <c r="N4" s="327">
        <v>6595</v>
      </c>
      <c r="O4" s="320">
        <v>45904</v>
      </c>
      <c r="P4" s="265">
        <f t="shared" ref="P4:P14" si="2">O4/K4</f>
        <v>1639.4</v>
      </c>
      <c r="Q4" s="40">
        <f t="shared" ref="Q4:Q14" si="3">(P4/N4)*100</f>
        <v>24.9</v>
      </c>
    </row>
    <row r="5" spans="1:17" ht="15" thickBot="1">
      <c r="A5" s="302"/>
      <c r="B5" s="295" t="s">
        <v>234</v>
      </c>
      <c r="C5" s="296">
        <v>112</v>
      </c>
      <c r="E5" s="1594"/>
      <c r="F5" s="295" t="s">
        <v>233</v>
      </c>
      <c r="G5" s="307">
        <v>6674</v>
      </c>
      <c r="H5">
        <v>14761</v>
      </c>
      <c r="I5" s="318">
        <v>57129</v>
      </c>
      <c r="J5" s="319">
        <v>144818</v>
      </c>
      <c r="K5" s="327">
        <v>31</v>
      </c>
      <c r="L5" s="330">
        <f t="shared" si="0"/>
        <v>4671.5</v>
      </c>
      <c r="M5" s="330">
        <f t="shared" si="1"/>
        <v>31.6</v>
      </c>
      <c r="N5" s="327">
        <v>6674</v>
      </c>
      <c r="O5" s="320">
        <v>52758</v>
      </c>
      <c r="P5" s="265">
        <f t="shared" si="2"/>
        <v>1701.9</v>
      </c>
      <c r="Q5" s="40">
        <f t="shared" si="3"/>
        <v>25.5</v>
      </c>
    </row>
    <row r="6" spans="1:17" ht="15" thickBot="1">
      <c r="A6" s="302"/>
      <c r="B6" s="295" t="s">
        <v>235</v>
      </c>
      <c r="C6" s="296">
        <v>116</v>
      </c>
      <c r="E6" s="1594"/>
      <c r="F6" s="295" t="s">
        <v>234</v>
      </c>
      <c r="G6" s="307">
        <v>6542</v>
      </c>
      <c r="H6">
        <v>14496</v>
      </c>
      <c r="I6" s="318">
        <v>74115</v>
      </c>
      <c r="J6" s="319">
        <v>184007</v>
      </c>
      <c r="K6" s="327">
        <v>30</v>
      </c>
      <c r="L6" s="330">
        <f t="shared" si="0"/>
        <v>6133.6</v>
      </c>
      <c r="M6" s="330">
        <f t="shared" si="1"/>
        <v>42.3</v>
      </c>
      <c r="N6" s="327">
        <v>6542</v>
      </c>
      <c r="O6" s="320">
        <v>68440</v>
      </c>
      <c r="P6" s="265">
        <f t="shared" si="2"/>
        <v>2281.3000000000002</v>
      </c>
      <c r="Q6" s="40">
        <f t="shared" si="3"/>
        <v>34.9</v>
      </c>
    </row>
    <row r="7" spans="1:17" ht="15" thickBot="1">
      <c r="A7" s="302"/>
      <c r="B7" s="295" t="s">
        <v>236</v>
      </c>
      <c r="C7" s="296">
        <v>114</v>
      </c>
      <c r="E7" s="1594"/>
      <c r="F7" s="295" t="s">
        <v>235</v>
      </c>
      <c r="G7" s="307">
        <v>6746</v>
      </c>
      <c r="H7">
        <v>14914</v>
      </c>
      <c r="I7" s="318">
        <v>79477</v>
      </c>
      <c r="J7" s="319">
        <v>186714</v>
      </c>
      <c r="K7" s="327">
        <v>31</v>
      </c>
      <c r="L7" s="330">
        <f t="shared" si="0"/>
        <v>6023</v>
      </c>
      <c r="M7" s="330">
        <f t="shared" si="1"/>
        <v>40.4</v>
      </c>
      <c r="N7" s="327">
        <v>6746</v>
      </c>
      <c r="O7" s="320">
        <v>63840</v>
      </c>
      <c r="P7" s="265">
        <f t="shared" si="2"/>
        <v>2059.4</v>
      </c>
      <c r="Q7" s="40">
        <f t="shared" si="3"/>
        <v>30.5</v>
      </c>
    </row>
    <row r="8" spans="1:17" ht="15" thickBot="1">
      <c r="A8" s="302"/>
      <c r="B8" s="295" t="s">
        <v>237</v>
      </c>
      <c r="C8" s="296">
        <v>116</v>
      </c>
      <c r="E8" s="1594"/>
      <c r="F8" s="295" t="s">
        <v>236</v>
      </c>
      <c r="G8" s="307">
        <v>6644</v>
      </c>
      <c r="H8">
        <v>14710</v>
      </c>
      <c r="I8" s="318">
        <v>53491</v>
      </c>
      <c r="J8" s="319">
        <v>122383</v>
      </c>
      <c r="K8" s="327">
        <v>30</v>
      </c>
      <c r="L8" s="330">
        <f t="shared" si="0"/>
        <v>4079.4</v>
      </c>
      <c r="M8" s="330">
        <f t="shared" si="1"/>
        <v>27.7</v>
      </c>
      <c r="N8" s="327">
        <v>6644</v>
      </c>
      <c r="O8" s="320">
        <v>52397</v>
      </c>
      <c r="P8" s="265">
        <f t="shared" si="2"/>
        <v>1746.6</v>
      </c>
      <c r="Q8" s="40">
        <f t="shared" si="3"/>
        <v>26.3</v>
      </c>
    </row>
    <row r="9" spans="1:17" ht="15" thickBot="1">
      <c r="A9" s="302"/>
      <c r="B9" s="295" t="s">
        <v>238</v>
      </c>
      <c r="C9" s="296">
        <v>110</v>
      </c>
      <c r="E9" s="1594"/>
      <c r="F9" s="295" t="s">
        <v>237</v>
      </c>
      <c r="G9" s="307">
        <v>6740</v>
      </c>
      <c r="H9">
        <v>14914</v>
      </c>
      <c r="I9" s="318">
        <v>39584</v>
      </c>
      <c r="J9" s="319">
        <v>79297</v>
      </c>
      <c r="K9" s="327">
        <v>31</v>
      </c>
      <c r="L9" s="330">
        <f t="shared" si="0"/>
        <v>2558</v>
      </c>
      <c r="M9" s="330">
        <f t="shared" si="1"/>
        <v>17.2</v>
      </c>
      <c r="N9" s="327">
        <v>6740</v>
      </c>
      <c r="O9" s="320">
        <v>37046</v>
      </c>
      <c r="P9" s="265">
        <f t="shared" si="2"/>
        <v>1195</v>
      </c>
      <c r="Q9" s="40">
        <f t="shared" si="3"/>
        <v>17.7</v>
      </c>
    </row>
    <row r="10" spans="1:17" ht="15" thickBot="1">
      <c r="A10" s="302"/>
      <c r="B10" s="295" t="s">
        <v>239</v>
      </c>
      <c r="C10" s="296">
        <v>111</v>
      </c>
      <c r="E10" s="1594"/>
      <c r="F10" s="295" t="s">
        <v>238</v>
      </c>
      <c r="G10" s="307">
        <v>6591</v>
      </c>
      <c r="H10">
        <v>14595</v>
      </c>
      <c r="I10" s="318">
        <v>25646</v>
      </c>
      <c r="J10" s="319">
        <v>83051</v>
      </c>
      <c r="K10" s="327">
        <v>31</v>
      </c>
      <c r="L10" s="330">
        <f t="shared" si="0"/>
        <v>2679.1</v>
      </c>
      <c r="M10" s="330">
        <f t="shared" si="1"/>
        <v>18.399999999999999</v>
      </c>
      <c r="N10" s="327">
        <v>6591</v>
      </c>
      <c r="O10" s="320">
        <v>55219</v>
      </c>
      <c r="P10" s="265">
        <f t="shared" si="2"/>
        <v>1781.3</v>
      </c>
      <c r="Q10" s="40">
        <f t="shared" si="3"/>
        <v>27</v>
      </c>
    </row>
    <row r="11" spans="1:17" ht="15" thickBot="1">
      <c r="A11" s="302"/>
      <c r="B11" s="295" t="s">
        <v>240</v>
      </c>
      <c r="C11" s="296">
        <v>113</v>
      </c>
      <c r="E11" s="1594"/>
      <c r="F11" s="295" t="s">
        <v>239</v>
      </c>
      <c r="G11" s="307">
        <v>6624</v>
      </c>
      <c r="H11">
        <v>14662</v>
      </c>
      <c r="I11" s="318">
        <v>35997</v>
      </c>
      <c r="J11" s="319">
        <v>113761</v>
      </c>
      <c r="K11" s="327">
        <v>30</v>
      </c>
      <c r="L11" s="330">
        <f t="shared" si="0"/>
        <v>3792</v>
      </c>
      <c r="M11" s="330">
        <f t="shared" si="1"/>
        <v>25.9</v>
      </c>
      <c r="N11" s="327">
        <v>6624</v>
      </c>
      <c r="O11" s="320">
        <v>47626</v>
      </c>
      <c r="P11" s="265">
        <f t="shared" si="2"/>
        <v>1587.5</v>
      </c>
      <c r="Q11" s="40">
        <f t="shared" si="3"/>
        <v>24</v>
      </c>
    </row>
    <row r="12" spans="1:17" ht="15" thickBot="1">
      <c r="A12" s="302"/>
      <c r="B12" s="295" t="s">
        <v>241</v>
      </c>
      <c r="C12" s="296">
        <v>113</v>
      </c>
      <c r="E12" s="1594"/>
      <c r="F12" s="295" t="s">
        <v>240</v>
      </c>
      <c r="G12" s="307">
        <v>6756</v>
      </c>
      <c r="H12">
        <v>14956</v>
      </c>
      <c r="I12" s="318">
        <v>65833</v>
      </c>
      <c r="J12" s="319">
        <v>174415</v>
      </c>
      <c r="K12" s="327">
        <v>31</v>
      </c>
      <c r="L12" s="330">
        <f t="shared" si="0"/>
        <v>5626.3</v>
      </c>
      <c r="M12" s="330">
        <f t="shared" si="1"/>
        <v>37.6</v>
      </c>
      <c r="N12" s="327">
        <v>6756</v>
      </c>
      <c r="O12" s="320">
        <v>65950</v>
      </c>
      <c r="P12" s="265">
        <f t="shared" si="2"/>
        <v>2127.4</v>
      </c>
      <c r="Q12" s="40">
        <f t="shared" si="3"/>
        <v>31.5</v>
      </c>
    </row>
    <row r="13" spans="1:17" ht="15" thickBot="1">
      <c r="A13" s="303"/>
      <c r="B13" s="297" t="s">
        <v>242</v>
      </c>
      <c r="C13" s="298">
        <v>109</v>
      </c>
      <c r="E13" s="1594"/>
      <c r="F13" s="295" t="s">
        <v>241</v>
      </c>
      <c r="G13" s="307">
        <v>6756</v>
      </c>
      <c r="H13">
        <v>14976</v>
      </c>
      <c r="I13" s="318">
        <v>46093</v>
      </c>
      <c r="J13" s="319">
        <v>125285</v>
      </c>
      <c r="K13" s="327">
        <v>30</v>
      </c>
      <c r="L13" s="330">
        <f t="shared" si="0"/>
        <v>4176.2</v>
      </c>
      <c r="M13" s="330">
        <f t="shared" si="1"/>
        <v>27.9</v>
      </c>
      <c r="N13" s="327">
        <v>6756</v>
      </c>
      <c r="O13" s="320">
        <v>44752</v>
      </c>
      <c r="P13" s="265">
        <f t="shared" si="2"/>
        <v>1491.7</v>
      </c>
      <c r="Q13" s="40">
        <f t="shared" si="3"/>
        <v>22.1</v>
      </c>
    </row>
    <row r="14" spans="1:17" ht="15" thickBot="1">
      <c r="E14" s="1591"/>
      <c r="F14" s="297" t="s">
        <v>242</v>
      </c>
      <c r="G14" s="308">
        <v>6691</v>
      </c>
      <c r="H14">
        <v>14857</v>
      </c>
      <c r="I14" s="321">
        <v>40605</v>
      </c>
      <c r="J14" s="322">
        <v>106694</v>
      </c>
      <c r="K14" s="328">
        <v>31</v>
      </c>
      <c r="L14" s="330">
        <f t="shared" si="0"/>
        <v>3441.7</v>
      </c>
      <c r="M14" s="330">
        <f t="shared" si="1"/>
        <v>23.2</v>
      </c>
      <c r="N14" s="328">
        <v>6691</v>
      </c>
      <c r="O14" s="323">
        <v>41144</v>
      </c>
      <c r="P14" s="265">
        <f t="shared" si="2"/>
        <v>1327.2</v>
      </c>
      <c r="Q14" s="40">
        <f t="shared" si="3"/>
        <v>19.8</v>
      </c>
    </row>
    <row r="15" spans="1:17">
      <c r="G15" s="21">
        <f>SUM(G3:G14)</f>
        <v>79981</v>
      </c>
      <c r="H15" s="21">
        <f>SUM(H3:H14)</f>
        <v>177098</v>
      </c>
      <c r="I15" s="21">
        <f>SUM(I3:I14)</f>
        <v>610347</v>
      </c>
      <c r="J15" s="21">
        <f>SUM(J3:J14)</f>
        <v>1537311</v>
      </c>
      <c r="K15" s="21">
        <f>SUM(K3:K14)</f>
        <v>365</v>
      </c>
      <c r="L15" s="50">
        <f>J15/K15</f>
        <v>4211.8</v>
      </c>
      <c r="M15" s="50">
        <f>L15/H16*100</f>
        <v>28.5</v>
      </c>
      <c r="N15" s="21">
        <v>79981</v>
      </c>
      <c r="O15" s="21">
        <f>SUM(O3:O14)</f>
        <v>613877</v>
      </c>
      <c r="P15" s="265">
        <f>O15/K15</f>
        <v>1681.9</v>
      </c>
      <c r="Q15" s="40">
        <f>(P15/N16)*100</f>
        <v>25.2</v>
      </c>
    </row>
    <row r="16" spans="1:17">
      <c r="G16" s="21">
        <f>G15/12</f>
        <v>6665</v>
      </c>
      <c r="H16" s="21">
        <f>H15/12</f>
        <v>14758</v>
      </c>
      <c r="N16" s="329">
        <v>6665</v>
      </c>
    </row>
    <row r="18" spans="1:13" s="348" customFormat="1"/>
    <row r="19" spans="1:13" s="348" customFormat="1"/>
    <row r="20" spans="1:13" s="348" customFormat="1" ht="15" thickBot="1"/>
    <row r="21" spans="1:13" ht="15" thickBot="1">
      <c r="A21" s="1589" t="s">
        <v>84</v>
      </c>
      <c r="B21" s="1590"/>
      <c r="C21" s="309" t="s">
        <v>203</v>
      </c>
      <c r="D21" s="310" t="s">
        <v>204</v>
      </c>
      <c r="E21" s="310" t="s">
        <v>205</v>
      </c>
      <c r="F21" s="310" t="s">
        <v>206</v>
      </c>
      <c r="G21" s="310" t="s">
        <v>207</v>
      </c>
      <c r="H21" s="310" t="s">
        <v>208</v>
      </c>
      <c r="I21" s="310" t="s">
        <v>209</v>
      </c>
      <c r="J21" s="310" t="s">
        <v>210</v>
      </c>
      <c r="K21" s="310" t="s">
        <v>211</v>
      </c>
      <c r="L21" s="311" t="s">
        <v>212</v>
      </c>
      <c r="M21" s="331"/>
    </row>
    <row r="22" spans="1:13" ht="15" thickBot="1">
      <c r="A22" s="1591"/>
      <c r="B22" s="1592"/>
      <c r="C22" s="312" t="s">
        <v>213</v>
      </c>
      <c r="D22" s="313" t="s">
        <v>213</v>
      </c>
      <c r="E22" s="313" t="s">
        <v>213</v>
      </c>
      <c r="F22" s="313" t="s">
        <v>213</v>
      </c>
      <c r="G22" s="313" t="s">
        <v>213</v>
      </c>
      <c r="H22" s="313" t="s">
        <v>213</v>
      </c>
      <c r="I22" s="313" t="s">
        <v>213</v>
      </c>
      <c r="J22" s="313" t="s">
        <v>213</v>
      </c>
      <c r="K22" s="313" t="s">
        <v>213</v>
      </c>
      <c r="L22" s="314" t="s">
        <v>213</v>
      </c>
      <c r="M22" s="331"/>
    </row>
    <row r="23" spans="1:13" ht="15" thickBot="1">
      <c r="A23" s="1593" t="s">
        <v>230</v>
      </c>
      <c r="B23" s="293" t="s">
        <v>231</v>
      </c>
      <c r="C23" s="315">
        <v>4669</v>
      </c>
      <c r="D23" s="316">
        <v>239</v>
      </c>
      <c r="E23" s="316">
        <v>4142</v>
      </c>
      <c r="F23" s="316">
        <v>3469</v>
      </c>
      <c r="G23" s="316">
        <v>3532</v>
      </c>
      <c r="H23" s="316">
        <v>460</v>
      </c>
      <c r="I23" s="316">
        <v>11917</v>
      </c>
      <c r="J23" s="316">
        <v>9937</v>
      </c>
      <c r="K23" s="316">
        <v>715</v>
      </c>
      <c r="L23" s="317">
        <v>227</v>
      </c>
      <c r="M23" s="332">
        <f>SUM(C23:L23)</f>
        <v>39307</v>
      </c>
    </row>
    <row r="24" spans="1:13">
      <c r="A24" s="1594"/>
      <c r="B24" s="295" t="s">
        <v>232</v>
      </c>
      <c r="C24" s="318">
        <v>3753</v>
      </c>
      <c r="D24" s="319">
        <v>478</v>
      </c>
      <c r="E24" s="319">
        <v>3140</v>
      </c>
      <c r="F24" s="319">
        <v>5624</v>
      </c>
      <c r="G24" s="319">
        <v>6625</v>
      </c>
      <c r="H24" s="319">
        <v>1843</v>
      </c>
      <c r="I24" s="319">
        <v>18687</v>
      </c>
      <c r="J24" s="319">
        <v>10463</v>
      </c>
      <c r="K24" s="319">
        <v>1303</v>
      </c>
      <c r="L24" s="320">
        <v>1154</v>
      </c>
      <c r="M24" s="332">
        <f t="shared" ref="M24:M35" si="4">SUM(C24:L24)</f>
        <v>53070</v>
      </c>
    </row>
    <row r="25" spans="1:13">
      <c r="A25" s="1594"/>
      <c r="B25" s="295" t="s">
        <v>233</v>
      </c>
      <c r="C25" s="318">
        <v>4620</v>
      </c>
      <c r="D25" s="319">
        <v>193</v>
      </c>
      <c r="E25" s="319">
        <v>3452</v>
      </c>
      <c r="F25" s="319">
        <v>5229</v>
      </c>
      <c r="G25" s="319">
        <v>5455</v>
      </c>
      <c r="H25" s="319">
        <v>1779</v>
      </c>
      <c r="I25" s="319">
        <v>22236</v>
      </c>
      <c r="J25" s="319">
        <v>11103</v>
      </c>
      <c r="K25" s="319">
        <v>2094</v>
      </c>
      <c r="L25" s="320">
        <v>968</v>
      </c>
      <c r="M25" s="332">
        <f t="shared" si="4"/>
        <v>57129</v>
      </c>
    </row>
    <row r="26" spans="1:13">
      <c r="A26" s="1594"/>
      <c r="B26" s="295" t="s">
        <v>234</v>
      </c>
      <c r="C26" s="318">
        <v>5520</v>
      </c>
      <c r="D26" s="319">
        <v>2964</v>
      </c>
      <c r="E26" s="319">
        <v>7770</v>
      </c>
      <c r="F26" s="319">
        <v>7162</v>
      </c>
      <c r="G26" s="319">
        <v>6161</v>
      </c>
      <c r="H26" s="319">
        <v>1817</v>
      </c>
      <c r="I26" s="319">
        <v>27998</v>
      </c>
      <c r="J26" s="319">
        <v>12636</v>
      </c>
      <c r="K26" s="319">
        <v>1822</v>
      </c>
      <c r="L26" s="320">
        <v>265</v>
      </c>
      <c r="M26" s="332">
        <f t="shared" si="4"/>
        <v>74115</v>
      </c>
    </row>
    <row r="27" spans="1:13">
      <c r="A27" s="1594"/>
      <c r="B27" s="295" t="s">
        <v>235</v>
      </c>
      <c r="C27" s="318">
        <v>4697</v>
      </c>
      <c r="D27" s="319">
        <v>331</v>
      </c>
      <c r="E27" s="319">
        <v>4802</v>
      </c>
      <c r="F27" s="319">
        <v>11644</v>
      </c>
      <c r="G27" s="319">
        <v>7768</v>
      </c>
      <c r="H27" s="319">
        <v>1881</v>
      </c>
      <c r="I27" s="319">
        <v>27550</v>
      </c>
      <c r="J27" s="319">
        <v>18488</v>
      </c>
      <c r="K27" s="319">
        <v>1839</v>
      </c>
      <c r="L27" s="320">
        <v>477</v>
      </c>
      <c r="M27" s="332">
        <f t="shared" si="4"/>
        <v>79477</v>
      </c>
    </row>
    <row r="28" spans="1:13">
      <c r="A28" s="1594"/>
      <c r="B28" s="295" t="s">
        <v>236</v>
      </c>
      <c r="C28" s="318">
        <v>4804</v>
      </c>
      <c r="D28" s="319">
        <v>465</v>
      </c>
      <c r="E28" s="319">
        <v>4980</v>
      </c>
      <c r="F28" s="319">
        <v>3855</v>
      </c>
      <c r="G28" s="319">
        <v>6139</v>
      </c>
      <c r="H28" s="319">
        <v>1275</v>
      </c>
      <c r="I28" s="319">
        <v>17769</v>
      </c>
      <c r="J28" s="319">
        <v>12069</v>
      </c>
      <c r="K28" s="319">
        <v>1767</v>
      </c>
      <c r="L28" s="320">
        <v>368</v>
      </c>
      <c r="M28" s="332">
        <f t="shared" si="4"/>
        <v>53491</v>
      </c>
    </row>
    <row r="29" spans="1:13">
      <c r="A29" s="1594"/>
      <c r="B29" s="295" t="s">
        <v>237</v>
      </c>
      <c r="C29" s="318">
        <v>2328</v>
      </c>
      <c r="D29" s="319">
        <v>221</v>
      </c>
      <c r="E29" s="319">
        <v>3875</v>
      </c>
      <c r="F29" s="319">
        <v>1899</v>
      </c>
      <c r="G29" s="319">
        <v>6129</v>
      </c>
      <c r="H29" s="319">
        <v>696</v>
      </c>
      <c r="I29" s="319">
        <v>13105</v>
      </c>
      <c r="J29" s="319">
        <v>9825</v>
      </c>
      <c r="K29" s="319">
        <v>1348</v>
      </c>
      <c r="L29" s="320">
        <v>158</v>
      </c>
      <c r="M29" s="332">
        <f t="shared" si="4"/>
        <v>39584</v>
      </c>
    </row>
    <row r="30" spans="1:13">
      <c r="A30" s="1594"/>
      <c r="B30" s="295" t="s">
        <v>238</v>
      </c>
      <c r="C30" s="318">
        <v>4555</v>
      </c>
      <c r="D30" s="319">
        <v>208</v>
      </c>
      <c r="E30" s="319">
        <v>7669</v>
      </c>
      <c r="F30" s="319">
        <v>1063</v>
      </c>
      <c r="G30" s="319">
        <v>1543</v>
      </c>
      <c r="H30" s="319">
        <v>321</v>
      </c>
      <c r="I30" s="319">
        <v>5467</v>
      </c>
      <c r="J30" s="319">
        <v>4374</v>
      </c>
      <c r="K30" s="319">
        <v>369</v>
      </c>
      <c r="L30" s="320">
        <v>77</v>
      </c>
      <c r="M30" s="332">
        <f t="shared" si="4"/>
        <v>25646</v>
      </c>
    </row>
    <row r="31" spans="1:13">
      <c r="A31" s="1594"/>
      <c r="B31" s="295" t="s">
        <v>239</v>
      </c>
      <c r="C31" s="318">
        <v>4317</v>
      </c>
      <c r="D31" s="319">
        <v>512</v>
      </c>
      <c r="E31" s="319">
        <v>5538</v>
      </c>
      <c r="F31" s="319">
        <v>2558</v>
      </c>
      <c r="G31" s="319">
        <v>2714</v>
      </c>
      <c r="H31" s="319">
        <v>558</v>
      </c>
      <c r="I31" s="319">
        <v>9719</v>
      </c>
      <c r="J31" s="319">
        <v>9482</v>
      </c>
      <c r="K31" s="319">
        <v>381</v>
      </c>
      <c r="L31" s="320">
        <v>218</v>
      </c>
      <c r="M31" s="332">
        <f t="shared" si="4"/>
        <v>35997</v>
      </c>
    </row>
    <row r="32" spans="1:13">
      <c r="A32" s="1594"/>
      <c r="B32" s="295" t="s">
        <v>240</v>
      </c>
      <c r="C32" s="318">
        <v>6017</v>
      </c>
      <c r="D32" s="319">
        <v>369</v>
      </c>
      <c r="E32" s="319">
        <v>12249</v>
      </c>
      <c r="F32" s="319">
        <v>6345</v>
      </c>
      <c r="G32" s="319">
        <v>5459</v>
      </c>
      <c r="H32" s="319">
        <v>1667</v>
      </c>
      <c r="I32" s="319">
        <v>19200</v>
      </c>
      <c r="J32" s="319">
        <v>11604</v>
      </c>
      <c r="K32" s="319">
        <v>2374</v>
      </c>
      <c r="L32" s="320">
        <v>549</v>
      </c>
      <c r="M32" s="332">
        <f t="shared" si="4"/>
        <v>65833</v>
      </c>
    </row>
    <row r="33" spans="1:13">
      <c r="A33" s="1594"/>
      <c r="B33" s="295" t="s">
        <v>241</v>
      </c>
      <c r="C33" s="318">
        <v>4381</v>
      </c>
      <c r="D33" s="319">
        <v>193</v>
      </c>
      <c r="E33" s="319">
        <v>3001</v>
      </c>
      <c r="F33" s="319">
        <v>5205</v>
      </c>
      <c r="G33" s="319">
        <v>5145</v>
      </c>
      <c r="H33" s="319">
        <v>1241</v>
      </c>
      <c r="I33" s="319">
        <v>14267</v>
      </c>
      <c r="J33" s="319">
        <v>7900</v>
      </c>
      <c r="K33" s="319">
        <v>4433</v>
      </c>
      <c r="L33" s="320">
        <v>327</v>
      </c>
      <c r="M33" s="332">
        <f t="shared" si="4"/>
        <v>46093</v>
      </c>
    </row>
    <row r="34" spans="1:13" ht="15" thickBot="1">
      <c r="A34" s="1591"/>
      <c r="B34" s="297" t="s">
        <v>242</v>
      </c>
      <c r="C34" s="321">
        <v>4776</v>
      </c>
      <c r="D34" s="322">
        <v>165</v>
      </c>
      <c r="E34" s="322">
        <v>7028</v>
      </c>
      <c r="F34" s="322">
        <v>4328</v>
      </c>
      <c r="G34" s="322">
        <v>2898</v>
      </c>
      <c r="H34" s="322">
        <v>837</v>
      </c>
      <c r="I34" s="322">
        <v>7365</v>
      </c>
      <c r="J34" s="322">
        <v>4317</v>
      </c>
      <c r="K34" s="322">
        <v>8455</v>
      </c>
      <c r="L34" s="323">
        <v>436</v>
      </c>
      <c r="M34" s="332">
        <f t="shared" si="4"/>
        <v>40605</v>
      </c>
    </row>
    <row r="35" spans="1:13">
      <c r="C35" s="329">
        <f>SUM(C23:C34)</f>
        <v>54437</v>
      </c>
      <c r="D35" s="329">
        <f t="shared" ref="D35:L35" si="5">SUM(D23:D34)</f>
        <v>6338</v>
      </c>
      <c r="E35" s="329">
        <f t="shared" si="5"/>
        <v>67646</v>
      </c>
      <c r="F35" s="329">
        <f t="shared" si="5"/>
        <v>58381</v>
      </c>
      <c r="G35" s="329">
        <f t="shared" si="5"/>
        <v>59568</v>
      </c>
      <c r="H35" s="329">
        <f t="shared" si="5"/>
        <v>14375</v>
      </c>
      <c r="I35" s="329">
        <f t="shared" si="5"/>
        <v>195280</v>
      </c>
      <c r="J35" s="329">
        <f t="shared" si="5"/>
        <v>122198</v>
      </c>
      <c r="K35" s="329">
        <f t="shared" si="5"/>
        <v>26900</v>
      </c>
      <c r="L35" s="329">
        <f t="shared" si="5"/>
        <v>5224</v>
      </c>
      <c r="M35" s="332">
        <f t="shared" si="4"/>
        <v>610347</v>
      </c>
    </row>
    <row r="36" spans="1:13" s="93" customFormat="1" ht="15" thickBot="1"/>
    <row r="37" spans="1:13" ht="15" thickBot="1">
      <c r="A37" s="1593" t="s">
        <v>230</v>
      </c>
      <c r="B37" s="333" t="s">
        <v>231</v>
      </c>
      <c r="C37" s="336">
        <f>C23/M23*100</f>
        <v>11.9</v>
      </c>
      <c r="D37" s="337">
        <f>D23/M23*100</f>
        <v>0.6</v>
      </c>
      <c r="E37" s="337">
        <f>E23/M23*100</f>
        <v>10.5</v>
      </c>
      <c r="F37" s="337">
        <f>F23/M23*100</f>
        <v>8.8000000000000007</v>
      </c>
      <c r="G37" s="337">
        <f>G23/M23*100</f>
        <v>9</v>
      </c>
      <c r="H37" s="337">
        <f>H23/M23*100</f>
        <v>1.2</v>
      </c>
      <c r="I37" s="337">
        <f>I23/M23*100</f>
        <v>30.3</v>
      </c>
      <c r="J37" s="337">
        <f>J23/M23*100</f>
        <v>25.3</v>
      </c>
      <c r="K37" s="337">
        <f>K23/M23*100</f>
        <v>1.8</v>
      </c>
      <c r="L37" s="338">
        <f>L23/M23*100</f>
        <v>0.6</v>
      </c>
    </row>
    <row r="38" spans="1:13">
      <c r="A38" s="1594"/>
      <c r="B38" s="334" t="s">
        <v>232</v>
      </c>
      <c r="C38" s="339">
        <f t="shared" ref="C38:C49" si="6">C24/M24*100</f>
        <v>7.1</v>
      </c>
      <c r="D38" s="41">
        <f t="shared" ref="D38:D49" si="7">D24/M24*100</f>
        <v>0.9</v>
      </c>
      <c r="E38" s="41">
        <f t="shared" ref="E38:E49" si="8">E24/M24*100</f>
        <v>5.9</v>
      </c>
      <c r="F38" s="41">
        <f t="shared" ref="F38:F49" si="9">F24/M24*100</f>
        <v>10.6</v>
      </c>
      <c r="G38" s="41">
        <f t="shared" ref="G38:G49" si="10">G24/M24*100</f>
        <v>12.5</v>
      </c>
      <c r="H38" s="41">
        <f t="shared" ref="H38:H49" si="11">H24/M24*100</f>
        <v>3.5</v>
      </c>
      <c r="I38" s="41">
        <f t="shared" ref="I38:I49" si="12">I24/M24*100</f>
        <v>35.200000000000003</v>
      </c>
      <c r="J38" s="41">
        <f t="shared" ref="J38:J49" si="13">J24/M24*100</f>
        <v>19.7</v>
      </c>
      <c r="K38" s="41">
        <f t="shared" ref="K38:K49" si="14">K24/M24*100</f>
        <v>2.5</v>
      </c>
      <c r="L38" s="340">
        <f t="shared" ref="L38:L49" si="15">L24/M24*100</f>
        <v>2.2000000000000002</v>
      </c>
    </row>
    <row r="39" spans="1:13">
      <c r="A39" s="1594"/>
      <c r="B39" s="334" t="s">
        <v>233</v>
      </c>
      <c r="C39" s="339">
        <f t="shared" si="6"/>
        <v>8.1</v>
      </c>
      <c r="D39" s="41">
        <f t="shared" si="7"/>
        <v>0.3</v>
      </c>
      <c r="E39" s="41">
        <f t="shared" si="8"/>
        <v>6</v>
      </c>
      <c r="F39" s="41">
        <f t="shared" si="9"/>
        <v>9.1999999999999993</v>
      </c>
      <c r="G39" s="41">
        <f t="shared" si="10"/>
        <v>9.5</v>
      </c>
      <c r="H39" s="41">
        <f t="shared" si="11"/>
        <v>3.1</v>
      </c>
      <c r="I39" s="41">
        <f t="shared" si="12"/>
        <v>38.9</v>
      </c>
      <c r="J39" s="41">
        <f t="shared" si="13"/>
        <v>19.399999999999999</v>
      </c>
      <c r="K39" s="41">
        <f t="shared" si="14"/>
        <v>3.7</v>
      </c>
      <c r="L39" s="340">
        <f t="shared" si="15"/>
        <v>1.7</v>
      </c>
    </row>
    <row r="40" spans="1:13">
      <c r="A40" s="1594"/>
      <c r="B40" s="334" t="s">
        <v>234</v>
      </c>
      <c r="C40" s="339">
        <f t="shared" si="6"/>
        <v>7.4</v>
      </c>
      <c r="D40" s="41">
        <f t="shared" si="7"/>
        <v>4</v>
      </c>
      <c r="E40" s="41">
        <f t="shared" si="8"/>
        <v>10.5</v>
      </c>
      <c r="F40" s="41">
        <f t="shared" si="9"/>
        <v>9.6999999999999993</v>
      </c>
      <c r="G40" s="41">
        <f t="shared" si="10"/>
        <v>8.3000000000000007</v>
      </c>
      <c r="H40" s="41">
        <f t="shared" si="11"/>
        <v>2.5</v>
      </c>
      <c r="I40" s="41">
        <f t="shared" si="12"/>
        <v>37.799999999999997</v>
      </c>
      <c r="J40" s="41">
        <f t="shared" si="13"/>
        <v>17</v>
      </c>
      <c r="K40" s="41">
        <f t="shared" si="14"/>
        <v>2.5</v>
      </c>
      <c r="L40" s="340">
        <f t="shared" si="15"/>
        <v>0.4</v>
      </c>
    </row>
    <row r="41" spans="1:13">
      <c r="A41" s="1594"/>
      <c r="B41" s="334" t="s">
        <v>235</v>
      </c>
      <c r="C41" s="339">
        <f t="shared" si="6"/>
        <v>5.9</v>
      </c>
      <c r="D41" s="41">
        <f t="shared" si="7"/>
        <v>0.4</v>
      </c>
      <c r="E41" s="41">
        <f t="shared" si="8"/>
        <v>6</v>
      </c>
      <c r="F41" s="41">
        <f t="shared" si="9"/>
        <v>14.7</v>
      </c>
      <c r="G41" s="41">
        <f t="shared" si="10"/>
        <v>9.8000000000000007</v>
      </c>
      <c r="H41" s="41">
        <f t="shared" si="11"/>
        <v>2.4</v>
      </c>
      <c r="I41" s="41">
        <f t="shared" si="12"/>
        <v>34.700000000000003</v>
      </c>
      <c r="J41" s="41">
        <f t="shared" si="13"/>
        <v>23.3</v>
      </c>
      <c r="K41" s="41">
        <f t="shared" si="14"/>
        <v>2.2999999999999998</v>
      </c>
      <c r="L41" s="340">
        <f t="shared" si="15"/>
        <v>0.6</v>
      </c>
    </row>
    <row r="42" spans="1:13">
      <c r="A42" s="1594"/>
      <c r="B42" s="334" t="s">
        <v>236</v>
      </c>
      <c r="C42" s="339">
        <f t="shared" si="6"/>
        <v>9</v>
      </c>
      <c r="D42" s="41">
        <f t="shared" si="7"/>
        <v>0.9</v>
      </c>
      <c r="E42" s="41">
        <f t="shared" si="8"/>
        <v>9.3000000000000007</v>
      </c>
      <c r="F42" s="41">
        <f t="shared" si="9"/>
        <v>7.2</v>
      </c>
      <c r="G42" s="41">
        <f t="shared" si="10"/>
        <v>11.5</v>
      </c>
      <c r="H42" s="41">
        <f t="shared" si="11"/>
        <v>2.4</v>
      </c>
      <c r="I42" s="41">
        <f t="shared" si="12"/>
        <v>33.200000000000003</v>
      </c>
      <c r="J42" s="41">
        <f t="shared" si="13"/>
        <v>22.6</v>
      </c>
      <c r="K42" s="41">
        <f t="shared" si="14"/>
        <v>3.3</v>
      </c>
      <c r="L42" s="340">
        <f t="shared" si="15"/>
        <v>0.7</v>
      </c>
    </row>
    <row r="43" spans="1:13">
      <c r="A43" s="1594"/>
      <c r="B43" s="334" t="s">
        <v>237</v>
      </c>
      <c r="C43" s="339">
        <f t="shared" si="6"/>
        <v>5.9</v>
      </c>
      <c r="D43" s="41">
        <f t="shared" si="7"/>
        <v>0.6</v>
      </c>
      <c r="E43" s="41">
        <f t="shared" si="8"/>
        <v>9.8000000000000007</v>
      </c>
      <c r="F43" s="41">
        <f t="shared" si="9"/>
        <v>4.8</v>
      </c>
      <c r="G43" s="41">
        <f t="shared" si="10"/>
        <v>15.5</v>
      </c>
      <c r="H43" s="41">
        <f t="shared" si="11"/>
        <v>1.8</v>
      </c>
      <c r="I43" s="41">
        <f t="shared" si="12"/>
        <v>33.1</v>
      </c>
      <c r="J43" s="41">
        <f t="shared" si="13"/>
        <v>24.8</v>
      </c>
      <c r="K43" s="41">
        <f t="shared" si="14"/>
        <v>3.4</v>
      </c>
      <c r="L43" s="340">
        <f t="shared" si="15"/>
        <v>0.4</v>
      </c>
    </row>
    <row r="44" spans="1:13">
      <c r="A44" s="1594"/>
      <c r="B44" s="334" t="s">
        <v>238</v>
      </c>
      <c r="C44" s="339">
        <f t="shared" si="6"/>
        <v>17.8</v>
      </c>
      <c r="D44" s="41">
        <f t="shared" si="7"/>
        <v>0.8</v>
      </c>
      <c r="E44" s="41">
        <f t="shared" si="8"/>
        <v>29.9</v>
      </c>
      <c r="F44" s="41">
        <f t="shared" si="9"/>
        <v>4.0999999999999996</v>
      </c>
      <c r="G44" s="41">
        <f t="shared" si="10"/>
        <v>6</v>
      </c>
      <c r="H44" s="41">
        <f t="shared" si="11"/>
        <v>1.3</v>
      </c>
      <c r="I44" s="41">
        <f t="shared" si="12"/>
        <v>21.3</v>
      </c>
      <c r="J44" s="41">
        <f t="shared" si="13"/>
        <v>17.100000000000001</v>
      </c>
      <c r="K44" s="41">
        <f t="shared" si="14"/>
        <v>1.4</v>
      </c>
      <c r="L44" s="340">
        <f t="shared" si="15"/>
        <v>0.3</v>
      </c>
    </row>
    <row r="45" spans="1:13">
      <c r="A45" s="1594"/>
      <c r="B45" s="334" t="s">
        <v>239</v>
      </c>
      <c r="C45" s="339">
        <f t="shared" si="6"/>
        <v>12</v>
      </c>
      <c r="D45" s="41">
        <f t="shared" si="7"/>
        <v>1.4</v>
      </c>
      <c r="E45" s="41">
        <f t="shared" si="8"/>
        <v>15.4</v>
      </c>
      <c r="F45" s="41">
        <f t="shared" si="9"/>
        <v>7.1</v>
      </c>
      <c r="G45" s="41">
        <f t="shared" si="10"/>
        <v>7.5</v>
      </c>
      <c r="H45" s="41">
        <f t="shared" si="11"/>
        <v>1.6</v>
      </c>
      <c r="I45" s="41">
        <f t="shared" si="12"/>
        <v>27</v>
      </c>
      <c r="J45" s="41">
        <f t="shared" si="13"/>
        <v>26.3</v>
      </c>
      <c r="K45" s="41">
        <f t="shared" si="14"/>
        <v>1.1000000000000001</v>
      </c>
      <c r="L45" s="340">
        <f t="shared" si="15"/>
        <v>0.6</v>
      </c>
    </row>
    <row r="46" spans="1:13">
      <c r="A46" s="1594"/>
      <c r="B46" s="334" t="s">
        <v>240</v>
      </c>
      <c r="C46" s="339">
        <f t="shared" si="6"/>
        <v>9.1</v>
      </c>
      <c r="D46" s="41">
        <f t="shared" si="7"/>
        <v>0.6</v>
      </c>
      <c r="E46" s="41">
        <f t="shared" si="8"/>
        <v>18.600000000000001</v>
      </c>
      <c r="F46" s="41">
        <f t="shared" si="9"/>
        <v>9.6</v>
      </c>
      <c r="G46" s="41">
        <f t="shared" si="10"/>
        <v>8.3000000000000007</v>
      </c>
      <c r="H46" s="41">
        <f t="shared" si="11"/>
        <v>2.5</v>
      </c>
      <c r="I46" s="41">
        <f t="shared" si="12"/>
        <v>29.2</v>
      </c>
      <c r="J46" s="41">
        <f t="shared" si="13"/>
        <v>17.600000000000001</v>
      </c>
      <c r="K46" s="41">
        <f t="shared" si="14"/>
        <v>3.6</v>
      </c>
      <c r="L46" s="340">
        <f t="shared" si="15"/>
        <v>0.8</v>
      </c>
    </row>
    <row r="47" spans="1:13">
      <c r="A47" s="1594"/>
      <c r="B47" s="334" t="s">
        <v>241</v>
      </c>
      <c r="C47" s="339">
        <f t="shared" si="6"/>
        <v>9.5</v>
      </c>
      <c r="D47" s="41">
        <f t="shared" si="7"/>
        <v>0.4</v>
      </c>
      <c r="E47" s="41">
        <f t="shared" si="8"/>
        <v>6.5</v>
      </c>
      <c r="F47" s="41">
        <f t="shared" si="9"/>
        <v>11.3</v>
      </c>
      <c r="G47" s="41">
        <f t="shared" si="10"/>
        <v>11.2</v>
      </c>
      <c r="H47" s="41">
        <f t="shared" si="11"/>
        <v>2.7</v>
      </c>
      <c r="I47" s="41">
        <f t="shared" si="12"/>
        <v>31</v>
      </c>
      <c r="J47" s="41">
        <f t="shared" si="13"/>
        <v>17.100000000000001</v>
      </c>
      <c r="K47" s="41">
        <f t="shared" si="14"/>
        <v>9.6</v>
      </c>
      <c r="L47" s="340">
        <f t="shared" si="15"/>
        <v>0.7</v>
      </c>
    </row>
    <row r="48" spans="1:13" ht="15" thickBot="1">
      <c r="A48" s="1591"/>
      <c r="B48" s="335" t="s">
        <v>242</v>
      </c>
      <c r="C48" s="341">
        <f t="shared" si="6"/>
        <v>11.8</v>
      </c>
      <c r="D48" s="342">
        <f t="shared" si="7"/>
        <v>0.4</v>
      </c>
      <c r="E48" s="342">
        <f t="shared" si="8"/>
        <v>17.3</v>
      </c>
      <c r="F48" s="342">
        <f t="shared" si="9"/>
        <v>10.7</v>
      </c>
      <c r="G48" s="342">
        <f t="shared" si="10"/>
        <v>7.1</v>
      </c>
      <c r="H48" s="342">
        <f t="shared" si="11"/>
        <v>2.1</v>
      </c>
      <c r="I48" s="342">
        <f t="shared" si="12"/>
        <v>18.100000000000001</v>
      </c>
      <c r="J48" s="342">
        <f t="shared" si="13"/>
        <v>10.6</v>
      </c>
      <c r="K48" s="342">
        <f t="shared" si="14"/>
        <v>20.8</v>
      </c>
      <c r="L48" s="343">
        <f t="shared" si="15"/>
        <v>1.1000000000000001</v>
      </c>
    </row>
    <row r="49" spans="1:13">
      <c r="A49" s="388"/>
      <c r="B49" s="334"/>
      <c r="C49" s="341">
        <f t="shared" si="6"/>
        <v>8.9</v>
      </c>
      <c r="D49" s="342">
        <f t="shared" si="7"/>
        <v>1</v>
      </c>
      <c r="E49" s="342">
        <f t="shared" si="8"/>
        <v>11.1</v>
      </c>
      <c r="F49" s="342">
        <f t="shared" si="9"/>
        <v>9.6</v>
      </c>
      <c r="G49" s="342">
        <f t="shared" si="10"/>
        <v>9.8000000000000007</v>
      </c>
      <c r="H49" s="342">
        <f t="shared" si="11"/>
        <v>2.4</v>
      </c>
      <c r="I49" s="342">
        <f t="shared" si="12"/>
        <v>32</v>
      </c>
      <c r="J49" s="342">
        <f t="shared" si="13"/>
        <v>20</v>
      </c>
      <c r="K49" s="342">
        <f t="shared" si="14"/>
        <v>4.4000000000000004</v>
      </c>
      <c r="L49" s="343">
        <f t="shared" si="15"/>
        <v>0.9</v>
      </c>
    </row>
    <row r="50" spans="1:13" s="93" customFormat="1" ht="15" thickBot="1"/>
    <row r="51" spans="1:13">
      <c r="A51" s="344" t="s">
        <v>230</v>
      </c>
      <c r="B51" s="333" t="s">
        <v>231</v>
      </c>
      <c r="C51" s="40">
        <f>ROUND(C37,1)</f>
        <v>11.9</v>
      </c>
      <c r="D51" s="40">
        <f t="shared" ref="D51:L51" si="16">ROUND(D37,1)</f>
        <v>0.6</v>
      </c>
      <c r="E51" s="40">
        <f t="shared" si="16"/>
        <v>10.5</v>
      </c>
      <c r="F51" s="40">
        <f t="shared" si="16"/>
        <v>8.8000000000000007</v>
      </c>
      <c r="G51" s="40">
        <f t="shared" si="16"/>
        <v>9</v>
      </c>
      <c r="H51" s="40">
        <f t="shared" si="16"/>
        <v>1.2</v>
      </c>
      <c r="I51" s="40">
        <f t="shared" si="16"/>
        <v>30.3</v>
      </c>
      <c r="J51" s="40">
        <f t="shared" si="16"/>
        <v>25.3</v>
      </c>
      <c r="K51" s="40">
        <f t="shared" si="16"/>
        <v>1.8</v>
      </c>
      <c r="L51" s="40">
        <f t="shared" si="16"/>
        <v>0.6</v>
      </c>
      <c r="M51" s="40">
        <f>SUM(C51:L51)</f>
        <v>100</v>
      </c>
    </row>
    <row r="52" spans="1:13">
      <c r="A52" s="345" t="s">
        <v>268</v>
      </c>
      <c r="B52" s="334" t="s">
        <v>232</v>
      </c>
      <c r="C52" s="40">
        <f t="shared" ref="C52:L63" si="17">ROUND(C38,1)</f>
        <v>7.1</v>
      </c>
      <c r="D52" s="40">
        <f t="shared" si="17"/>
        <v>0.9</v>
      </c>
      <c r="E52" s="40">
        <f t="shared" si="17"/>
        <v>5.9</v>
      </c>
      <c r="F52" s="40">
        <f t="shared" si="17"/>
        <v>10.6</v>
      </c>
      <c r="G52" s="40">
        <f t="shared" si="17"/>
        <v>12.5</v>
      </c>
      <c r="H52" s="40">
        <f t="shared" si="17"/>
        <v>3.5</v>
      </c>
      <c r="I52" s="40">
        <f t="shared" si="17"/>
        <v>35.200000000000003</v>
      </c>
      <c r="J52" s="40">
        <f t="shared" si="17"/>
        <v>19.7</v>
      </c>
      <c r="K52" s="40">
        <f t="shared" si="17"/>
        <v>2.5</v>
      </c>
      <c r="L52" s="40">
        <f t="shared" si="17"/>
        <v>2.2000000000000002</v>
      </c>
      <c r="M52" s="40">
        <f t="shared" ref="M52:M63" si="18">SUM(C52:L52)</f>
        <v>100.1</v>
      </c>
    </row>
    <row r="53" spans="1:13">
      <c r="A53" s="345"/>
      <c r="B53" s="334" t="s">
        <v>233</v>
      </c>
      <c r="C53" s="40">
        <f t="shared" si="17"/>
        <v>8.1</v>
      </c>
      <c r="D53" s="40">
        <f t="shared" si="17"/>
        <v>0.3</v>
      </c>
      <c r="E53" s="40">
        <f t="shared" si="17"/>
        <v>6</v>
      </c>
      <c r="F53" s="40">
        <f t="shared" si="17"/>
        <v>9.1999999999999993</v>
      </c>
      <c r="G53" s="40">
        <f t="shared" si="17"/>
        <v>9.5</v>
      </c>
      <c r="H53" s="40">
        <f t="shared" si="17"/>
        <v>3.1</v>
      </c>
      <c r="I53" s="40">
        <f t="shared" si="17"/>
        <v>38.9</v>
      </c>
      <c r="J53" s="40">
        <f t="shared" si="17"/>
        <v>19.399999999999999</v>
      </c>
      <c r="K53" s="40">
        <f t="shared" si="17"/>
        <v>3.7</v>
      </c>
      <c r="L53" s="40">
        <f t="shared" si="17"/>
        <v>1.7</v>
      </c>
      <c r="M53" s="40">
        <f t="shared" si="18"/>
        <v>99.9</v>
      </c>
    </row>
    <row r="54" spans="1:13">
      <c r="A54" s="345"/>
      <c r="B54" s="334" t="s">
        <v>234</v>
      </c>
      <c r="C54" s="40">
        <f t="shared" si="17"/>
        <v>7.4</v>
      </c>
      <c r="D54" s="40">
        <f t="shared" si="17"/>
        <v>4</v>
      </c>
      <c r="E54" s="40">
        <f t="shared" si="17"/>
        <v>10.5</v>
      </c>
      <c r="F54" s="40">
        <f t="shared" si="17"/>
        <v>9.6999999999999993</v>
      </c>
      <c r="G54" s="40">
        <f t="shared" si="17"/>
        <v>8.3000000000000007</v>
      </c>
      <c r="H54" s="40">
        <f t="shared" si="17"/>
        <v>2.5</v>
      </c>
      <c r="I54" s="40">
        <f t="shared" si="17"/>
        <v>37.799999999999997</v>
      </c>
      <c r="J54" s="40">
        <f t="shared" si="17"/>
        <v>17</v>
      </c>
      <c r="K54" s="40">
        <f t="shared" si="17"/>
        <v>2.5</v>
      </c>
      <c r="L54" s="40">
        <f t="shared" si="17"/>
        <v>0.4</v>
      </c>
      <c r="M54" s="40">
        <f t="shared" si="18"/>
        <v>100.1</v>
      </c>
    </row>
    <row r="55" spans="1:13">
      <c r="A55" s="345"/>
      <c r="B55" s="334" t="s">
        <v>235</v>
      </c>
      <c r="C55" s="40">
        <f t="shared" si="17"/>
        <v>5.9</v>
      </c>
      <c r="D55" s="40">
        <f t="shared" si="17"/>
        <v>0.4</v>
      </c>
      <c r="E55" s="40">
        <f t="shared" si="17"/>
        <v>6</v>
      </c>
      <c r="F55" s="40">
        <f t="shared" si="17"/>
        <v>14.7</v>
      </c>
      <c r="G55" s="40">
        <f t="shared" si="17"/>
        <v>9.8000000000000007</v>
      </c>
      <c r="H55" s="40">
        <f t="shared" si="17"/>
        <v>2.4</v>
      </c>
      <c r="I55" s="40">
        <f t="shared" si="17"/>
        <v>34.700000000000003</v>
      </c>
      <c r="J55" s="40">
        <f t="shared" si="17"/>
        <v>23.3</v>
      </c>
      <c r="K55" s="40">
        <f t="shared" si="17"/>
        <v>2.2999999999999998</v>
      </c>
      <c r="L55" s="40">
        <f t="shared" si="17"/>
        <v>0.6</v>
      </c>
      <c r="M55" s="40">
        <f t="shared" si="18"/>
        <v>100.1</v>
      </c>
    </row>
    <row r="56" spans="1:13">
      <c r="A56" s="345"/>
      <c r="B56" s="334" t="s">
        <v>236</v>
      </c>
      <c r="C56" s="40">
        <f t="shared" si="17"/>
        <v>9</v>
      </c>
      <c r="D56" s="40">
        <f t="shared" si="17"/>
        <v>0.9</v>
      </c>
      <c r="E56" s="40">
        <f t="shared" si="17"/>
        <v>9.3000000000000007</v>
      </c>
      <c r="F56" s="40">
        <f t="shared" si="17"/>
        <v>7.2</v>
      </c>
      <c r="G56" s="40">
        <f t="shared" si="17"/>
        <v>11.5</v>
      </c>
      <c r="H56" s="40">
        <f t="shared" si="17"/>
        <v>2.4</v>
      </c>
      <c r="I56" s="40">
        <f t="shared" si="17"/>
        <v>33.200000000000003</v>
      </c>
      <c r="J56" s="40">
        <f t="shared" si="17"/>
        <v>22.6</v>
      </c>
      <c r="K56" s="40">
        <f t="shared" si="17"/>
        <v>3.3</v>
      </c>
      <c r="L56" s="40">
        <f t="shared" si="17"/>
        <v>0.7</v>
      </c>
      <c r="M56" s="40">
        <f t="shared" si="18"/>
        <v>100.1</v>
      </c>
    </row>
    <row r="57" spans="1:13">
      <c r="A57" s="345"/>
      <c r="B57" s="334" t="s">
        <v>237</v>
      </c>
      <c r="C57" s="40">
        <f t="shared" si="17"/>
        <v>5.9</v>
      </c>
      <c r="D57" s="40">
        <f t="shared" si="17"/>
        <v>0.6</v>
      </c>
      <c r="E57" s="40">
        <f t="shared" si="17"/>
        <v>9.8000000000000007</v>
      </c>
      <c r="F57" s="40">
        <f t="shared" si="17"/>
        <v>4.8</v>
      </c>
      <c r="G57" s="40">
        <f t="shared" si="17"/>
        <v>15.5</v>
      </c>
      <c r="H57" s="40">
        <f t="shared" si="17"/>
        <v>1.8</v>
      </c>
      <c r="I57" s="40">
        <f t="shared" si="17"/>
        <v>33.1</v>
      </c>
      <c r="J57" s="40">
        <f t="shared" si="17"/>
        <v>24.8</v>
      </c>
      <c r="K57" s="40">
        <f t="shared" si="17"/>
        <v>3.4</v>
      </c>
      <c r="L57" s="40">
        <f t="shared" si="17"/>
        <v>0.4</v>
      </c>
      <c r="M57" s="40">
        <f t="shared" si="18"/>
        <v>100.1</v>
      </c>
    </row>
    <row r="58" spans="1:13">
      <c r="A58" s="345"/>
      <c r="B58" s="334" t="s">
        <v>238</v>
      </c>
      <c r="C58" s="40">
        <f t="shared" si="17"/>
        <v>17.8</v>
      </c>
      <c r="D58" s="40">
        <f t="shared" si="17"/>
        <v>0.8</v>
      </c>
      <c r="E58" s="40">
        <f t="shared" si="17"/>
        <v>29.9</v>
      </c>
      <c r="F58" s="40">
        <f t="shared" si="17"/>
        <v>4.0999999999999996</v>
      </c>
      <c r="G58" s="40">
        <f t="shared" si="17"/>
        <v>6</v>
      </c>
      <c r="H58" s="40">
        <f t="shared" si="17"/>
        <v>1.3</v>
      </c>
      <c r="I58" s="40">
        <f t="shared" si="17"/>
        <v>21.3</v>
      </c>
      <c r="J58" s="40">
        <f t="shared" si="17"/>
        <v>17.100000000000001</v>
      </c>
      <c r="K58" s="40">
        <f t="shared" si="17"/>
        <v>1.4</v>
      </c>
      <c r="L58" s="40">
        <f t="shared" si="17"/>
        <v>0.3</v>
      </c>
      <c r="M58" s="40">
        <f t="shared" si="18"/>
        <v>100</v>
      </c>
    </row>
    <row r="59" spans="1:13">
      <c r="A59" s="345"/>
      <c r="B59" s="334" t="s">
        <v>239</v>
      </c>
      <c r="C59" s="40">
        <f t="shared" si="17"/>
        <v>12</v>
      </c>
      <c r="D59" s="40">
        <f t="shared" si="17"/>
        <v>1.4</v>
      </c>
      <c r="E59" s="40">
        <f t="shared" si="17"/>
        <v>15.4</v>
      </c>
      <c r="F59" s="40">
        <f t="shared" si="17"/>
        <v>7.1</v>
      </c>
      <c r="G59" s="40">
        <f t="shared" si="17"/>
        <v>7.5</v>
      </c>
      <c r="H59" s="40">
        <f t="shared" si="17"/>
        <v>1.6</v>
      </c>
      <c r="I59" s="40">
        <f t="shared" si="17"/>
        <v>27</v>
      </c>
      <c r="J59" s="40">
        <f t="shared" si="17"/>
        <v>26.3</v>
      </c>
      <c r="K59" s="40">
        <f t="shared" si="17"/>
        <v>1.1000000000000001</v>
      </c>
      <c r="L59" s="40">
        <f t="shared" si="17"/>
        <v>0.6</v>
      </c>
      <c r="M59" s="40">
        <f t="shared" si="18"/>
        <v>100</v>
      </c>
    </row>
    <row r="60" spans="1:13">
      <c r="A60" s="345"/>
      <c r="B60" s="334" t="s">
        <v>240</v>
      </c>
      <c r="C60" s="40">
        <f t="shared" si="17"/>
        <v>9.1</v>
      </c>
      <c r="D60" s="40">
        <f t="shared" si="17"/>
        <v>0.6</v>
      </c>
      <c r="E60" s="40">
        <f t="shared" si="17"/>
        <v>18.600000000000001</v>
      </c>
      <c r="F60" s="40">
        <f t="shared" si="17"/>
        <v>9.6</v>
      </c>
      <c r="G60" s="40">
        <f t="shared" si="17"/>
        <v>8.3000000000000007</v>
      </c>
      <c r="H60" s="40">
        <f t="shared" si="17"/>
        <v>2.5</v>
      </c>
      <c r="I60" s="40">
        <f t="shared" si="17"/>
        <v>29.2</v>
      </c>
      <c r="J60" s="40">
        <f t="shared" si="17"/>
        <v>17.600000000000001</v>
      </c>
      <c r="K60" s="40">
        <f t="shared" si="17"/>
        <v>3.6</v>
      </c>
      <c r="L60" s="40">
        <f t="shared" si="17"/>
        <v>0.8</v>
      </c>
      <c r="M60" s="40">
        <f t="shared" si="18"/>
        <v>99.9</v>
      </c>
    </row>
    <row r="61" spans="1:13">
      <c r="A61" s="345"/>
      <c r="B61" s="334" t="s">
        <v>241</v>
      </c>
      <c r="C61" s="40">
        <f t="shared" si="17"/>
        <v>9.5</v>
      </c>
      <c r="D61" s="40">
        <f t="shared" si="17"/>
        <v>0.4</v>
      </c>
      <c r="E61" s="40">
        <f t="shared" si="17"/>
        <v>6.5</v>
      </c>
      <c r="F61" s="40">
        <f t="shared" si="17"/>
        <v>11.3</v>
      </c>
      <c r="G61" s="40">
        <f t="shared" si="17"/>
        <v>11.2</v>
      </c>
      <c r="H61" s="40">
        <f t="shared" si="17"/>
        <v>2.7</v>
      </c>
      <c r="I61" s="40">
        <f t="shared" si="17"/>
        <v>31</v>
      </c>
      <c r="J61" s="40">
        <f t="shared" si="17"/>
        <v>17.100000000000001</v>
      </c>
      <c r="K61" s="40">
        <f t="shared" si="17"/>
        <v>9.6</v>
      </c>
      <c r="L61" s="40">
        <f t="shared" si="17"/>
        <v>0.7</v>
      </c>
      <c r="M61" s="40">
        <f t="shared" si="18"/>
        <v>100</v>
      </c>
    </row>
    <row r="62" spans="1:13" ht="15" thickBot="1">
      <c r="A62" s="346"/>
      <c r="B62" s="335" t="s">
        <v>242</v>
      </c>
      <c r="C62" s="40">
        <f t="shared" si="17"/>
        <v>11.8</v>
      </c>
      <c r="D62" s="40">
        <f t="shared" si="17"/>
        <v>0.4</v>
      </c>
      <c r="E62" s="40">
        <f t="shared" si="17"/>
        <v>17.3</v>
      </c>
      <c r="F62" s="40">
        <f t="shared" si="17"/>
        <v>10.7</v>
      </c>
      <c r="G62" s="40">
        <f t="shared" si="17"/>
        <v>7.1</v>
      </c>
      <c r="H62" s="40">
        <f t="shared" si="17"/>
        <v>2.1</v>
      </c>
      <c r="I62" s="40">
        <f t="shared" si="17"/>
        <v>18.100000000000001</v>
      </c>
      <c r="J62" s="40">
        <f t="shared" si="17"/>
        <v>10.6</v>
      </c>
      <c r="K62" s="40">
        <f t="shared" si="17"/>
        <v>20.8</v>
      </c>
      <c r="L62" s="40">
        <f t="shared" si="17"/>
        <v>1.1000000000000001</v>
      </c>
      <c r="M62" s="40">
        <f t="shared" si="18"/>
        <v>100</v>
      </c>
    </row>
    <row r="63" spans="1:13">
      <c r="A63" s="389"/>
      <c r="B63" s="334"/>
      <c r="C63" s="40">
        <f t="shared" si="17"/>
        <v>8.9</v>
      </c>
      <c r="D63" s="40">
        <f t="shared" si="17"/>
        <v>1</v>
      </c>
      <c r="E63" s="40">
        <f t="shared" si="17"/>
        <v>11.1</v>
      </c>
      <c r="F63" s="40">
        <f t="shared" si="17"/>
        <v>9.6</v>
      </c>
      <c r="G63" s="40">
        <f t="shared" si="17"/>
        <v>9.8000000000000007</v>
      </c>
      <c r="H63" s="40">
        <f t="shared" si="17"/>
        <v>2.4</v>
      </c>
      <c r="I63" s="40">
        <f t="shared" si="17"/>
        <v>32</v>
      </c>
      <c r="J63" s="40">
        <f t="shared" si="17"/>
        <v>20</v>
      </c>
      <c r="K63" s="40">
        <f t="shared" si="17"/>
        <v>4.4000000000000004</v>
      </c>
      <c r="L63" s="40">
        <f t="shared" si="17"/>
        <v>0.9</v>
      </c>
      <c r="M63" s="40">
        <f t="shared" si="18"/>
        <v>100.1</v>
      </c>
    </row>
    <row r="64" spans="1:13" s="93" customFormat="1" ht="15" thickBot="1"/>
    <row r="65" spans="1:13">
      <c r="A65" s="344" t="s">
        <v>230</v>
      </c>
      <c r="B65" s="333" t="s">
        <v>231</v>
      </c>
      <c r="C65">
        <v>11.9</v>
      </c>
      <c r="D65">
        <v>0.6</v>
      </c>
      <c r="E65">
        <v>10.5</v>
      </c>
      <c r="F65">
        <v>8.8000000000000007</v>
      </c>
      <c r="G65" s="40">
        <v>9</v>
      </c>
      <c r="H65">
        <v>1.2</v>
      </c>
      <c r="I65">
        <v>30.3</v>
      </c>
      <c r="J65">
        <v>25.3</v>
      </c>
      <c r="K65">
        <v>1.8</v>
      </c>
      <c r="L65">
        <v>0.6</v>
      </c>
      <c r="M65">
        <f>SUM(C65:L65)</f>
        <v>100</v>
      </c>
    </row>
    <row r="66" spans="1:13">
      <c r="A66" s="345" t="s">
        <v>267</v>
      </c>
      <c r="B66" s="334" t="s">
        <v>232</v>
      </c>
      <c r="C66">
        <v>7.1</v>
      </c>
      <c r="D66">
        <v>0.9</v>
      </c>
      <c r="E66">
        <v>5.9</v>
      </c>
      <c r="F66">
        <v>10.6</v>
      </c>
      <c r="G66">
        <v>12.5</v>
      </c>
      <c r="H66">
        <v>3.5</v>
      </c>
      <c r="I66" s="95">
        <v>35.1</v>
      </c>
      <c r="J66">
        <v>19.7</v>
      </c>
      <c r="K66">
        <v>2.5</v>
      </c>
      <c r="L66">
        <v>2.2000000000000002</v>
      </c>
      <c r="M66">
        <f t="shared" ref="M66:M77" si="19">SUM(C66:L66)</f>
        <v>100</v>
      </c>
    </row>
    <row r="67" spans="1:13">
      <c r="A67" s="345"/>
      <c r="B67" s="334" t="s">
        <v>233</v>
      </c>
      <c r="C67">
        <v>8.1</v>
      </c>
      <c r="D67">
        <v>0.3</v>
      </c>
      <c r="E67">
        <v>6</v>
      </c>
      <c r="F67">
        <v>9.1999999999999993</v>
      </c>
      <c r="G67">
        <v>9.5</v>
      </c>
      <c r="H67">
        <v>3.1</v>
      </c>
      <c r="I67" s="94">
        <v>39</v>
      </c>
      <c r="J67">
        <v>19.399999999999999</v>
      </c>
      <c r="K67">
        <v>3.7</v>
      </c>
      <c r="L67">
        <v>1.7</v>
      </c>
      <c r="M67">
        <f t="shared" si="19"/>
        <v>100</v>
      </c>
    </row>
    <row r="68" spans="1:13">
      <c r="A68" s="345"/>
      <c r="B68" s="334" t="s">
        <v>234</v>
      </c>
      <c r="C68">
        <v>7.4</v>
      </c>
      <c r="D68" s="40">
        <v>4</v>
      </c>
      <c r="E68">
        <v>10.5</v>
      </c>
      <c r="F68">
        <v>9.6999999999999993</v>
      </c>
      <c r="G68">
        <v>8.3000000000000007</v>
      </c>
      <c r="H68">
        <v>2.5</v>
      </c>
      <c r="I68" s="95">
        <v>37.700000000000003</v>
      </c>
      <c r="J68" s="40">
        <v>17</v>
      </c>
      <c r="K68">
        <v>2.5</v>
      </c>
      <c r="L68">
        <v>0.4</v>
      </c>
      <c r="M68">
        <f t="shared" si="19"/>
        <v>100</v>
      </c>
    </row>
    <row r="69" spans="1:13">
      <c r="A69" s="345"/>
      <c r="B69" s="334" t="s">
        <v>235</v>
      </c>
      <c r="C69">
        <v>5.9</v>
      </c>
      <c r="D69">
        <v>0.4</v>
      </c>
      <c r="E69" s="40">
        <v>6</v>
      </c>
      <c r="F69">
        <v>14.7</v>
      </c>
      <c r="G69">
        <v>9.8000000000000007</v>
      </c>
      <c r="H69">
        <v>2.4</v>
      </c>
      <c r="I69" s="95">
        <v>34.6</v>
      </c>
      <c r="J69">
        <v>23.3</v>
      </c>
      <c r="K69">
        <v>2.2999999999999998</v>
      </c>
      <c r="L69">
        <v>0.6</v>
      </c>
      <c r="M69">
        <f t="shared" si="19"/>
        <v>100</v>
      </c>
    </row>
    <row r="70" spans="1:13">
      <c r="A70" s="345"/>
      <c r="B70" s="334" t="s">
        <v>236</v>
      </c>
      <c r="C70" s="40">
        <v>9</v>
      </c>
      <c r="D70">
        <v>0.9</v>
      </c>
      <c r="E70">
        <v>9.3000000000000007</v>
      </c>
      <c r="F70">
        <v>7.2</v>
      </c>
      <c r="G70">
        <v>11.5</v>
      </c>
      <c r="H70">
        <v>2.4</v>
      </c>
      <c r="I70" s="95">
        <v>33.1</v>
      </c>
      <c r="J70">
        <v>22.6</v>
      </c>
      <c r="K70">
        <v>3.3</v>
      </c>
      <c r="L70">
        <v>0.7</v>
      </c>
      <c r="M70">
        <f t="shared" si="19"/>
        <v>100</v>
      </c>
    </row>
    <row r="71" spans="1:13">
      <c r="A71" s="345"/>
      <c r="B71" s="334" t="s">
        <v>237</v>
      </c>
      <c r="C71">
        <v>5.9</v>
      </c>
      <c r="D71">
        <v>0.6</v>
      </c>
      <c r="E71">
        <v>9.8000000000000007</v>
      </c>
      <c r="F71">
        <v>4.8</v>
      </c>
      <c r="G71">
        <v>15.5</v>
      </c>
      <c r="H71">
        <v>1.8</v>
      </c>
      <c r="I71" s="94">
        <v>33</v>
      </c>
      <c r="J71">
        <v>24.8</v>
      </c>
      <c r="K71">
        <v>3.4</v>
      </c>
      <c r="L71">
        <v>0.4</v>
      </c>
      <c r="M71">
        <f t="shared" si="19"/>
        <v>100</v>
      </c>
    </row>
    <row r="72" spans="1:13">
      <c r="A72" s="345"/>
      <c r="B72" s="334" t="s">
        <v>238</v>
      </c>
      <c r="C72">
        <v>17.8</v>
      </c>
      <c r="D72">
        <v>0.8</v>
      </c>
      <c r="E72">
        <v>29.9</v>
      </c>
      <c r="F72">
        <v>4.0999999999999996</v>
      </c>
      <c r="G72" s="40">
        <v>6</v>
      </c>
      <c r="H72">
        <v>1.3</v>
      </c>
      <c r="I72">
        <v>21.3</v>
      </c>
      <c r="J72">
        <v>17.100000000000001</v>
      </c>
      <c r="K72">
        <v>1.4</v>
      </c>
      <c r="L72">
        <v>0.3</v>
      </c>
      <c r="M72">
        <f t="shared" si="19"/>
        <v>100</v>
      </c>
    </row>
    <row r="73" spans="1:13">
      <c r="A73" s="345"/>
      <c r="B73" s="334" t="s">
        <v>239</v>
      </c>
      <c r="C73" s="40">
        <v>12</v>
      </c>
      <c r="D73">
        <v>1.4</v>
      </c>
      <c r="E73">
        <v>15.4</v>
      </c>
      <c r="F73">
        <v>7.1</v>
      </c>
      <c r="G73">
        <v>7.5</v>
      </c>
      <c r="H73">
        <v>1.6</v>
      </c>
      <c r="I73" s="40">
        <v>27</v>
      </c>
      <c r="J73">
        <v>26.3</v>
      </c>
      <c r="K73">
        <v>1.1000000000000001</v>
      </c>
      <c r="L73">
        <v>0.6</v>
      </c>
      <c r="M73">
        <f t="shared" si="19"/>
        <v>100</v>
      </c>
    </row>
    <row r="74" spans="1:13">
      <c r="A74" s="345"/>
      <c r="B74" s="334" t="s">
        <v>240</v>
      </c>
      <c r="C74">
        <v>9.1</v>
      </c>
      <c r="D74">
        <v>0.6</v>
      </c>
      <c r="E74">
        <v>18.600000000000001</v>
      </c>
      <c r="F74">
        <v>9.6</v>
      </c>
      <c r="G74">
        <v>8.3000000000000007</v>
      </c>
      <c r="H74">
        <v>2.5</v>
      </c>
      <c r="I74" s="95">
        <v>29.3</v>
      </c>
      <c r="J74">
        <v>17.600000000000001</v>
      </c>
      <c r="K74">
        <v>3.6</v>
      </c>
      <c r="L74">
        <v>0.8</v>
      </c>
      <c r="M74">
        <f t="shared" si="19"/>
        <v>100</v>
      </c>
    </row>
    <row r="75" spans="1:13">
      <c r="A75" s="345"/>
      <c r="B75" s="334" t="s">
        <v>241</v>
      </c>
      <c r="C75">
        <v>9.5</v>
      </c>
      <c r="D75">
        <v>0.4</v>
      </c>
      <c r="E75">
        <v>6.5</v>
      </c>
      <c r="F75">
        <v>11.3</v>
      </c>
      <c r="G75">
        <v>11.2</v>
      </c>
      <c r="H75">
        <v>2.7</v>
      </c>
      <c r="I75" s="40">
        <v>31</v>
      </c>
      <c r="J75">
        <v>17.100000000000001</v>
      </c>
      <c r="K75">
        <v>9.6</v>
      </c>
      <c r="L75">
        <v>0.7</v>
      </c>
      <c r="M75">
        <f t="shared" si="19"/>
        <v>100</v>
      </c>
    </row>
    <row r="76" spans="1:13" ht="15" thickBot="1">
      <c r="A76" s="346"/>
      <c r="B76" s="335" t="s">
        <v>242</v>
      </c>
      <c r="C76">
        <v>11.8</v>
      </c>
      <c r="D76">
        <v>0.4</v>
      </c>
      <c r="E76">
        <v>17.3</v>
      </c>
      <c r="F76">
        <v>10.7</v>
      </c>
      <c r="G76">
        <v>7.1</v>
      </c>
      <c r="H76">
        <v>2.1</v>
      </c>
      <c r="I76">
        <v>18.100000000000001</v>
      </c>
      <c r="J76">
        <v>10.6</v>
      </c>
      <c r="K76">
        <v>20.8</v>
      </c>
      <c r="L76">
        <v>1.1000000000000001</v>
      </c>
      <c r="M76">
        <f t="shared" si="19"/>
        <v>100</v>
      </c>
    </row>
    <row r="77" spans="1:13">
      <c r="A77" s="389"/>
      <c r="B77" s="334"/>
      <c r="C77" s="40">
        <v>8.9</v>
      </c>
      <c r="D77" s="40">
        <v>1</v>
      </c>
      <c r="E77" s="40">
        <v>11.1</v>
      </c>
      <c r="F77" s="40">
        <v>9.6</v>
      </c>
      <c r="G77" s="94">
        <v>9.6999999999999993</v>
      </c>
      <c r="H77" s="40">
        <v>2.4</v>
      </c>
      <c r="I77" s="40">
        <v>32</v>
      </c>
      <c r="J77" s="40">
        <v>20</v>
      </c>
      <c r="K77" s="40">
        <v>4.4000000000000004</v>
      </c>
      <c r="L77" s="40">
        <v>0.9</v>
      </c>
      <c r="M77">
        <f t="shared" si="19"/>
        <v>100</v>
      </c>
    </row>
    <row r="78" spans="1:13" s="347" customFormat="1" ht="15" thickBot="1"/>
    <row r="79" spans="1:13" ht="15" thickBot="1">
      <c r="A79" s="1585" t="s">
        <v>84</v>
      </c>
      <c r="B79" s="1586"/>
      <c r="C79" s="349" t="s">
        <v>220</v>
      </c>
      <c r="D79" s="350" t="s">
        <v>221</v>
      </c>
      <c r="E79" s="350" t="s">
        <v>222</v>
      </c>
      <c r="F79" s="350" t="s">
        <v>223</v>
      </c>
      <c r="G79" s="350" t="s">
        <v>224</v>
      </c>
      <c r="H79" s="350" t="s">
        <v>225</v>
      </c>
      <c r="I79" s="350" t="s">
        <v>226</v>
      </c>
      <c r="J79" s="350" t="s">
        <v>227</v>
      </c>
      <c r="K79" s="350" t="s">
        <v>228</v>
      </c>
      <c r="L79" s="351" t="s">
        <v>229</v>
      </c>
      <c r="M79" s="352"/>
    </row>
    <row r="80" spans="1:13" ht="15" thickBot="1">
      <c r="A80" s="1587"/>
      <c r="B80" s="1588"/>
      <c r="C80" s="353" t="s">
        <v>213</v>
      </c>
      <c r="D80" s="354" t="s">
        <v>213</v>
      </c>
      <c r="E80" s="354" t="s">
        <v>213</v>
      </c>
      <c r="F80" s="354" t="s">
        <v>213</v>
      </c>
      <c r="G80" s="354" t="s">
        <v>213</v>
      </c>
      <c r="H80" s="354" t="s">
        <v>213</v>
      </c>
      <c r="I80" s="354" t="s">
        <v>213</v>
      </c>
      <c r="J80" s="354" t="s">
        <v>213</v>
      </c>
      <c r="K80" s="354" t="s">
        <v>213</v>
      </c>
      <c r="L80" s="355" t="s">
        <v>213</v>
      </c>
      <c r="M80" s="352"/>
    </row>
    <row r="81" spans="1:13" ht="15" thickBot="1">
      <c r="A81" s="1595" t="s">
        <v>230</v>
      </c>
      <c r="B81" s="356" t="s">
        <v>231</v>
      </c>
      <c r="C81" s="357">
        <v>12863</v>
      </c>
      <c r="D81" s="358">
        <v>1125</v>
      </c>
      <c r="E81" s="358">
        <v>7311</v>
      </c>
      <c r="F81" s="358">
        <v>7180</v>
      </c>
      <c r="G81" s="358">
        <v>9395</v>
      </c>
      <c r="H81" s="358">
        <v>1310</v>
      </c>
      <c r="I81" s="358">
        <v>32859</v>
      </c>
      <c r="J81" s="358">
        <v>19079</v>
      </c>
      <c r="K81" s="358">
        <v>2361</v>
      </c>
      <c r="L81" s="359">
        <v>706</v>
      </c>
      <c r="M81" s="118">
        <f>SUM(C81:L81)</f>
        <v>94189</v>
      </c>
    </row>
    <row r="82" spans="1:13">
      <c r="A82" s="1596"/>
      <c r="B82" s="360" t="s">
        <v>232</v>
      </c>
      <c r="C82" s="361">
        <v>10053</v>
      </c>
      <c r="D82" s="362">
        <v>1236</v>
      </c>
      <c r="E82" s="362">
        <v>6029</v>
      </c>
      <c r="F82" s="362">
        <v>10460</v>
      </c>
      <c r="G82" s="362">
        <v>14251</v>
      </c>
      <c r="H82" s="362">
        <v>4161</v>
      </c>
      <c r="I82" s="362">
        <v>46065</v>
      </c>
      <c r="J82" s="362">
        <v>24902</v>
      </c>
      <c r="K82" s="362">
        <v>2391</v>
      </c>
      <c r="L82" s="363">
        <v>3149</v>
      </c>
      <c r="M82" s="118">
        <f t="shared" ref="M82:M93" si="20">SUM(C82:L82)</f>
        <v>122697</v>
      </c>
    </row>
    <row r="83" spans="1:13">
      <c r="A83" s="1596"/>
      <c r="B83" s="360" t="s">
        <v>233</v>
      </c>
      <c r="C83" s="361">
        <v>12217</v>
      </c>
      <c r="D83" s="362">
        <v>1049</v>
      </c>
      <c r="E83" s="362">
        <v>5901</v>
      </c>
      <c r="F83" s="362">
        <v>10457</v>
      </c>
      <c r="G83" s="362">
        <v>14546</v>
      </c>
      <c r="H83" s="362">
        <v>4109</v>
      </c>
      <c r="I83" s="362">
        <v>59028</v>
      </c>
      <c r="J83" s="362">
        <v>30866</v>
      </c>
      <c r="K83" s="362">
        <v>4691</v>
      </c>
      <c r="L83" s="363">
        <v>1954</v>
      </c>
      <c r="M83" s="118">
        <f t="shared" si="20"/>
        <v>144818</v>
      </c>
    </row>
    <row r="84" spans="1:13">
      <c r="A84" s="1596"/>
      <c r="B84" s="360" t="s">
        <v>234</v>
      </c>
      <c r="C84" s="361">
        <v>13415</v>
      </c>
      <c r="D84" s="362">
        <v>15719</v>
      </c>
      <c r="E84" s="362">
        <v>13698</v>
      </c>
      <c r="F84" s="362">
        <v>17740</v>
      </c>
      <c r="G84" s="362">
        <v>16907</v>
      </c>
      <c r="H84" s="362">
        <v>5564</v>
      </c>
      <c r="I84" s="362">
        <v>67395</v>
      </c>
      <c r="J84" s="362">
        <v>28857</v>
      </c>
      <c r="K84" s="362">
        <v>4172</v>
      </c>
      <c r="L84" s="363">
        <v>540</v>
      </c>
      <c r="M84" s="118">
        <f t="shared" si="20"/>
        <v>184007</v>
      </c>
    </row>
    <row r="85" spans="1:13">
      <c r="A85" s="1596"/>
      <c r="B85" s="360" t="s">
        <v>235</v>
      </c>
      <c r="C85" s="361">
        <v>13695</v>
      </c>
      <c r="D85" s="362">
        <v>1660</v>
      </c>
      <c r="E85" s="362">
        <v>9215</v>
      </c>
      <c r="F85" s="362">
        <v>28986</v>
      </c>
      <c r="G85" s="362">
        <v>18235</v>
      </c>
      <c r="H85" s="362">
        <v>4888</v>
      </c>
      <c r="I85" s="362">
        <v>66713</v>
      </c>
      <c r="J85" s="362">
        <v>38831</v>
      </c>
      <c r="K85" s="362">
        <v>3228</v>
      </c>
      <c r="L85" s="363">
        <v>1263</v>
      </c>
      <c r="M85" s="118">
        <f t="shared" si="20"/>
        <v>186714</v>
      </c>
    </row>
    <row r="86" spans="1:13">
      <c r="A86" s="1596"/>
      <c r="B86" s="360" t="s">
        <v>236</v>
      </c>
      <c r="C86" s="361">
        <v>12592</v>
      </c>
      <c r="D86" s="362">
        <v>1670</v>
      </c>
      <c r="E86" s="362">
        <v>7485</v>
      </c>
      <c r="F86" s="362">
        <v>10819</v>
      </c>
      <c r="G86" s="362">
        <v>19710</v>
      </c>
      <c r="H86" s="362">
        <v>3964</v>
      </c>
      <c r="I86" s="362">
        <v>41501</v>
      </c>
      <c r="J86" s="362">
        <v>20406</v>
      </c>
      <c r="K86" s="362">
        <v>3349</v>
      </c>
      <c r="L86" s="363">
        <v>887</v>
      </c>
      <c r="M86" s="118">
        <f t="shared" si="20"/>
        <v>122383</v>
      </c>
    </row>
    <row r="87" spans="1:13">
      <c r="A87" s="1596"/>
      <c r="B87" s="360" t="s">
        <v>237</v>
      </c>
      <c r="C87" s="361">
        <v>7784</v>
      </c>
      <c r="D87" s="362">
        <v>773</v>
      </c>
      <c r="E87" s="362">
        <v>6782</v>
      </c>
      <c r="F87" s="362">
        <v>5193</v>
      </c>
      <c r="G87" s="362">
        <v>11859</v>
      </c>
      <c r="H87" s="362">
        <v>2012</v>
      </c>
      <c r="I87" s="362">
        <v>29955</v>
      </c>
      <c r="J87" s="362">
        <v>12478</v>
      </c>
      <c r="K87" s="362">
        <v>2145</v>
      </c>
      <c r="L87" s="363">
        <v>316</v>
      </c>
      <c r="M87" s="118">
        <f t="shared" si="20"/>
        <v>79297</v>
      </c>
    </row>
    <row r="88" spans="1:13">
      <c r="A88" s="1596"/>
      <c r="B88" s="360" t="s">
        <v>238</v>
      </c>
      <c r="C88" s="361">
        <v>11716</v>
      </c>
      <c r="D88" s="362">
        <v>828</v>
      </c>
      <c r="E88" s="362">
        <v>21429</v>
      </c>
      <c r="F88" s="362">
        <v>3568</v>
      </c>
      <c r="G88" s="362">
        <v>10212</v>
      </c>
      <c r="H88" s="362">
        <v>1799</v>
      </c>
      <c r="I88" s="362">
        <v>18980</v>
      </c>
      <c r="J88" s="362">
        <v>13311</v>
      </c>
      <c r="K88" s="362">
        <v>846</v>
      </c>
      <c r="L88" s="363">
        <v>362</v>
      </c>
      <c r="M88" s="118">
        <f t="shared" si="20"/>
        <v>83051</v>
      </c>
    </row>
    <row r="89" spans="1:13">
      <c r="A89" s="1596"/>
      <c r="B89" s="360" t="s">
        <v>239</v>
      </c>
      <c r="C89" s="361">
        <v>11516</v>
      </c>
      <c r="D89" s="362">
        <v>1810</v>
      </c>
      <c r="E89" s="362">
        <v>15656</v>
      </c>
      <c r="F89" s="362">
        <v>7211</v>
      </c>
      <c r="G89" s="362">
        <v>14151</v>
      </c>
      <c r="H89" s="362">
        <v>3130</v>
      </c>
      <c r="I89" s="362">
        <v>38037</v>
      </c>
      <c r="J89" s="362">
        <v>20569</v>
      </c>
      <c r="K89" s="362">
        <v>662</v>
      </c>
      <c r="L89" s="363">
        <v>1019</v>
      </c>
      <c r="M89" s="118">
        <f t="shared" si="20"/>
        <v>113761</v>
      </c>
    </row>
    <row r="90" spans="1:13">
      <c r="A90" s="1596"/>
      <c r="B90" s="360" t="s">
        <v>240</v>
      </c>
      <c r="C90" s="361">
        <v>15864</v>
      </c>
      <c r="D90" s="362">
        <v>1121</v>
      </c>
      <c r="E90" s="362">
        <v>24662</v>
      </c>
      <c r="F90" s="362">
        <v>18071</v>
      </c>
      <c r="G90" s="362">
        <v>14211</v>
      </c>
      <c r="H90" s="362">
        <v>5239</v>
      </c>
      <c r="I90" s="362">
        <v>58665</v>
      </c>
      <c r="J90" s="362">
        <v>27335</v>
      </c>
      <c r="K90" s="362">
        <v>6497</v>
      </c>
      <c r="L90" s="363">
        <v>2750</v>
      </c>
      <c r="M90" s="118">
        <f t="shared" si="20"/>
        <v>174415</v>
      </c>
    </row>
    <row r="91" spans="1:13">
      <c r="A91" s="1596"/>
      <c r="B91" s="360" t="s">
        <v>241</v>
      </c>
      <c r="C91" s="361">
        <v>12408</v>
      </c>
      <c r="D91" s="362">
        <v>713</v>
      </c>
      <c r="E91" s="362">
        <v>6275</v>
      </c>
      <c r="F91" s="362">
        <v>15797</v>
      </c>
      <c r="G91" s="362">
        <v>14413</v>
      </c>
      <c r="H91" s="362">
        <v>3973</v>
      </c>
      <c r="I91" s="362">
        <v>40699</v>
      </c>
      <c r="J91" s="362">
        <v>17634</v>
      </c>
      <c r="K91" s="362">
        <v>12810</v>
      </c>
      <c r="L91" s="363">
        <v>563</v>
      </c>
      <c r="M91" s="118">
        <f t="shared" si="20"/>
        <v>125285</v>
      </c>
    </row>
    <row r="92" spans="1:13" ht="15" thickBot="1">
      <c r="A92" s="1587"/>
      <c r="B92" s="364" t="s">
        <v>242</v>
      </c>
      <c r="C92" s="365">
        <v>13736</v>
      </c>
      <c r="D92" s="366">
        <v>759</v>
      </c>
      <c r="E92" s="366">
        <v>11940</v>
      </c>
      <c r="F92" s="366">
        <v>10926</v>
      </c>
      <c r="G92" s="366">
        <v>7354</v>
      </c>
      <c r="H92" s="366">
        <v>2025</v>
      </c>
      <c r="I92" s="366">
        <v>22084</v>
      </c>
      <c r="J92" s="366">
        <v>9386</v>
      </c>
      <c r="K92" s="366">
        <v>27436</v>
      </c>
      <c r="L92" s="367">
        <v>1048</v>
      </c>
      <c r="M92" s="118">
        <f t="shared" si="20"/>
        <v>106694</v>
      </c>
    </row>
    <row r="93" spans="1:13">
      <c r="C93" s="160">
        <f>SUM(C81:C92)</f>
        <v>147859</v>
      </c>
      <c r="D93" s="160">
        <f t="shared" ref="D93:L93" si="21">SUM(D81:D92)</f>
        <v>28463</v>
      </c>
      <c r="E93" s="160">
        <f t="shared" si="21"/>
        <v>136383</v>
      </c>
      <c r="F93" s="160">
        <f t="shared" si="21"/>
        <v>146408</v>
      </c>
      <c r="G93" s="160">
        <f t="shared" si="21"/>
        <v>165244</v>
      </c>
      <c r="H93" s="160">
        <f t="shared" si="21"/>
        <v>42174</v>
      </c>
      <c r="I93" s="160">
        <f t="shared" si="21"/>
        <v>521981</v>
      </c>
      <c r="J93" s="160">
        <f t="shared" si="21"/>
        <v>263654</v>
      </c>
      <c r="K93" s="160">
        <f t="shared" si="21"/>
        <v>70588</v>
      </c>
      <c r="L93" s="160">
        <f t="shared" si="21"/>
        <v>14557</v>
      </c>
      <c r="M93" s="118">
        <f t="shared" si="20"/>
        <v>1537311</v>
      </c>
    </row>
    <row r="94" spans="1:13" s="93" customFormat="1" ht="15" thickBot="1"/>
    <row r="95" spans="1:13" ht="15" thickBot="1">
      <c r="A95" s="1595" t="s">
        <v>230</v>
      </c>
      <c r="B95" s="369" t="s">
        <v>231</v>
      </c>
      <c r="C95" s="372">
        <f>C81/M81*100</f>
        <v>13.7</v>
      </c>
      <c r="D95" s="373">
        <f>D81/M81*100</f>
        <v>1.2</v>
      </c>
      <c r="E95" s="373">
        <f>E81/M81*100</f>
        <v>7.8</v>
      </c>
      <c r="F95" s="373">
        <f>F81/M81*100</f>
        <v>7.6</v>
      </c>
      <c r="G95" s="373">
        <f>G81/M81*100</f>
        <v>10</v>
      </c>
      <c r="H95" s="373">
        <f>H81/M81*100</f>
        <v>1.4</v>
      </c>
      <c r="I95" s="373">
        <f>I81/M81*100</f>
        <v>34.9</v>
      </c>
      <c r="J95" s="373">
        <f>J81/M81*100</f>
        <v>20.3</v>
      </c>
      <c r="K95" s="373">
        <f>K81/M81*100</f>
        <v>2.5</v>
      </c>
      <c r="L95" s="374">
        <f>L81/M81*100</f>
        <v>0.7</v>
      </c>
    </row>
    <row r="96" spans="1:13">
      <c r="A96" s="1596"/>
      <c r="B96" s="370" t="s">
        <v>232</v>
      </c>
      <c r="C96" s="375">
        <f t="shared" ref="C96:C106" si="22">C82/M82*100</f>
        <v>8.1999999999999993</v>
      </c>
      <c r="D96" s="57">
        <f t="shared" ref="D96:D107" si="23">D82/M82*100</f>
        <v>1</v>
      </c>
      <c r="E96" s="57">
        <f t="shared" ref="E96:E107" si="24">E82/M82*100</f>
        <v>4.9000000000000004</v>
      </c>
      <c r="F96" s="57">
        <f t="shared" ref="F96:F107" si="25">F82/M82*100</f>
        <v>8.5</v>
      </c>
      <c r="G96" s="57">
        <f t="shared" ref="G96:G107" si="26">G82/M82*100</f>
        <v>11.6</v>
      </c>
      <c r="H96" s="57">
        <f t="shared" ref="H96:H107" si="27">H82/M82*100</f>
        <v>3.4</v>
      </c>
      <c r="I96" s="57">
        <f t="shared" ref="I96:I107" si="28">I82/M82*100</f>
        <v>37.5</v>
      </c>
      <c r="J96" s="57">
        <f t="shared" ref="J96:J107" si="29">J82/M82*100</f>
        <v>20.3</v>
      </c>
      <c r="K96" s="57">
        <f t="shared" ref="K96:K107" si="30">K82/M82*100</f>
        <v>1.9</v>
      </c>
      <c r="L96" s="376">
        <f t="shared" ref="L96:L107" si="31">L82/M82*100</f>
        <v>2.6</v>
      </c>
    </row>
    <row r="97" spans="1:13">
      <c r="A97" s="1596"/>
      <c r="B97" s="370" t="s">
        <v>233</v>
      </c>
      <c r="C97" s="375">
        <f t="shared" si="22"/>
        <v>8.4</v>
      </c>
      <c r="D97" s="57">
        <f t="shared" si="23"/>
        <v>0.7</v>
      </c>
      <c r="E97" s="57">
        <f t="shared" si="24"/>
        <v>4.0999999999999996</v>
      </c>
      <c r="F97" s="57">
        <f t="shared" si="25"/>
        <v>7.2</v>
      </c>
      <c r="G97" s="57">
        <f t="shared" si="26"/>
        <v>10</v>
      </c>
      <c r="H97" s="57">
        <f t="shared" si="27"/>
        <v>2.8</v>
      </c>
      <c r="I97" s="57">
        <f t="shared" si="28"/>
        <v>40.799999999999997</v>
      </c>
      <c r="J97" s="57">
        <f t="shared" si="29"/>
        <v>21.3</v>
      </c>
      <c r="K97" s="57">
        <f t="shared" si="30"/>
        <v>3.2</v>
      </c>
      <c r="L97" s="376">
        <f t="shared" si="31"/>
        <v>1.3</v>
      </c>
    </row>
    <row r="98" spans="1:13">
      <c r="A98" s="1596"/>
      <c r="B98" s="370" t="s">
        <v>234</v>
      </c>
      <c r="C98" s="375">
        <f t="shared" si="22"/>
        <v>7.3</v>
      </c>
      <c r="D98" s="57">
        <f t="shared" si="23"/>
        <v>8.5</v>
      </c>
      <c r="E98" s="57">
        <f t="shared" si="24"/>
        <v>7.4</v>
      </c>
      <c r="F98" s="57">
        <f t="shared" si="25"/>
        <v>9.6</v>
      </c>
      <c r="G98" s="57">
        <f t="shared" si="26"/>
        <v>9.1999999999999993</v>
      </c>
      <c r="H98" s="57">
        <f t="shared" si="27"/>
        <v>3</v>
      </c>
      <c r="I98" s="57">
        <f t="shared" si="28"/>
        <v>36.6</v>
      </c>
      <c r="J98" s="57">
        <f t="shared" si="29"/>
        <v>15.7</v>
      </c>
      <c r="K98" s="57">
        <f t="shared" si="30"/>
        <v>2.2999999999999998</v>
      </c>
      <c r="L98" s="376">
        <f t="shared" si="31"/>
        <v>0.3</v>
      </c>
    </row>
    <row r="99" spans="1:13">
      <c r="A99" s="1596"/>
      <c r="B99" s="370" t="s">
        <v>235</v>
      </c>
      <c r="C99" s="375">
        <f t="shared" si="22"/>
        <v>7.3</v>
      </c>
      <c r="D99" s="57">
        <f t="shared" si="23"/>
        <v>0.9</v>
      </c>
      <c r="E99" s="57">
        <f t="shared" si="24"/>
        <v>4.9000000000000004</v>
      </c>
      <c r="F99" s="57">
        <f t="shared" si="25"/>
        <v>15.5</v>
      </c>
      <c r="G99" s="57">
        <f t="shared" si="26"/>
        <v>9.8000000000000007</v>
      </c>
      <c r="H99" s="57">
        <f t="shared" si="27"/>
        <v>2.6</v>
      </c>
      <c r="I99" s="57">
        <f t="shared" si="28"/>
        <v>35.700000000000003</v>
      </c>
      <c r="J99" s="57">
        <f t="shared" si="29"/>
        <v>20.8</v>
      </c>
      <c r="K99" s="57">
        <f t="shared" si="30"/>
        <v>1.7</v>
      </c>
      <c r="L99" s="376">
        <f t="shared" si="31"/>
        <v>0.7</v>
      </c>
    </row>
    <row r="100" spans="1:13">
      <c r="A100" s="1596"/>
      <c r="B100" s="370" t="s">
        <v>236</v>
      </c>
      <c r="C100" s="375">
        <f t="shared" si="22"/>
        <v>10.3</v>
      </c>
      <c r="D100" s="57">
        <f t="shared" si="23"/>
        <v>1.4</v>
      </c>
      <c r="E100" s="57">
        <f t="shared" si="24"/>
        <v>6.1</v>
      </c>
      <c r="F100" s="57">
        <f t="shared" si="25"/>
        <v>8.8000000000000007</v>
      </c>
      <c r="G100" s="57">
        <f t="shared" si="26"/>
        <v>16.100000000000001</v>
      </c>
      <c r="H100" s="57">
        <f t="shared" si="27"/>
        <v>3.2</v>
      </c>
      <c r="I100" s="57">
        <f t="shared" si="28"/>
        <v>33.9</v>
      </c>
      <c r="J100" s="57">
        <f t="shared" si="29"/>
        <v>16.7</v>
      </c>
      <c r="K100" s="57">
        <f t="shared" si="30"/>
        <v>2.7</v>
      </c>
      <c r="L100" s="376">
        <f t="shared" si="31"/>
        <v>0.7</v>
      </c>
    </row>
    <row r="101" spans="1:13">
      <c r="A101" s="1596"/>
      <c r="B101" s="370" t="s">
        <v>237</v>
      </c>
      <c r="C101" s="375">
        <f t="shared" si="22"/>
        <v>9.8000000000000007</v>
      </c>
      <c r="D101" s="57">
        <f t="shared" si="23"/>
        <v>1</v>
      </c>
      <c r="E101" s="57">
        <f t="shared" si="24"/>
        <v>8.6</v>
      </c>
      <c r="F101" s="57">
        <f t="shared" si="25"/>
        <v>6.5</v>
      </c>
      <c r="G101" s="57">
        <f t="shared" si="26"/>
        <v>15</v>
      </c>
      <c r="H101" s="57">
        <f t="shared" si="27"/>
        <v>2.5</v>
      </c>
      <c r="I101" s="57">
        <f t="shared" si="28"/>
        <v>37.799999999999997</v>
      </c>
      <c r="J101" s="57">
        <f t="shared" si="29"/>
        <v>15.7</v>
      </c>
      <c r="K101" s="57">
        <f t="shared" si="30"/>
        <v>2.7</v>
      </c>
      <c r="L101" s="376">
        <f t="shared" si="31"/>
        <v>0.4</v>
      </c>
    </row>
    <row r="102" spans="1:13">
      <c r="A102" s="1596"/>
      <c r="B102" s="370" t="s">
        <v>238</v>
      </c>
      <c r="C102" s="375">
        <f t="shared" si="22"/>
        <v>14.1</v>
      </c>
      <c r="D102" s="57">
        <f t="shared" si="23"/>
        <v>1</v>
      </c>
      <c r="E102" s="57">
        <f t="shared" si="24"/>
        <v>25.8</v>
      </c>
      <c r="F102" s="57">
        <f t="shared" si="25"/>
        <v>4.3</v>
      </c>
      <c r="G102" s="57">
        <f t="shared" si="26"/>
        <v>12.3</v>
      </c>
      <c r="H102" s="57">
        <f t="shared" si="27"/>
        <v>2.2000000000000002</v>
      </c>
      <c r="I102" s="57">
        <f t="shared" si="28"/>
        <v>22.9</v>
      </c>
      <c r="J102" s="57">
        <f t="shared" si="29"/>
        <v>16</v>
      </c>
      <c r="K102" s="57">
        <f t="shared" si="30"/>
        <v>1</v>
      </c>
      <c r="L102" s="376">
        <f t="shared" si="31"/>
        <v>0.4</v>
      </c>
    </row>
    <row r="103" spans="1:13">
      <c r="A103" s="1596"/>
      <c r="B103" s="370" t="s">
        <v>239</v>
      </c>
      <c r="C103" s="375">
        <f t="shared" si="22"/>
        <v>10.1</v>
      </c>
      <c r="D103" s="57">
        <f t="shared" si="23"/>
        <v>1.6</v>
      </c>
      <c r="E103" s="57">
        <f t="shared" si="24"/>
        <v>13.8</v>
      </c>
      <c r="F103" s="57">
        <f t="shared" si="25"/>
        <v>6.3</v>
      </c>
      <c r="G103" s="57">
        <f t="shared" si="26"/>
        <v>12.4</v>
      </c>
      <c r="H103" s="57">
        <f t="shared" si="27"/>
        <v>2.8</v>
      </c>
      <c r="I103" s="57">
        <f t="shared" si="28"/>
        <v>33.4</v>
      </c>
      <c r="J103" s="57">
        <f t="shared" si="29"/>
        <v>18.100000000000001</v>
      </c>
      <c r="K103" s="57">
        <f t="shared" si="30"/>
        <v>0.6</v>
      </c>
      <c r="L103" s="376">
        <f t="shared" si="31"/>
        <v>0.9</v>
      </c>
    </row>
    <row r="104" spans="1:13">
      <c r="A104" s="1596"/>
      <c r="B104" s="370" t="s">
        <v>240</v>
      </c>
      <c r="C104" s="375">
        <f t="shared" si="22"/>
        <v>9.1</v>
      </c>
      <c r="D104" s="57">
        <f t="shared" si="23"/>
        <v>0.6</v>
      </c>
      <c r="E104" s="57">
        <f t="shared" si="24"/>
        <v>14.1</v>
      </c>
      <c r="F104" s="57">
        <f t="shared" si="25"/>
        <v>10.4</v>
      </c>
      <c r="G104" s="57">
        <f t="shared" si="26"/>
        <v>8.1</v>
      </c>
      <c r="H104" s="57">
        <f t="shared" si="27"/>
        <v>3</v>
      </c>
      <c r="I104" s="57">
        <f t="shared" si="28"/>
        <v>33.6</v>
      </c>
      <c r="J104" s="57">
        <f t="shared" si="29"/>
        <v>15.7</v>
      </c>
      <c r="K104" s="57">
        <f t="shared" si="30"/>
        <v>3.7</v>
      </c>
      <c r="L104" s="376">
        <f t="shared" si="31"/>
        <v>1.6</v>
      </c>
    </row>
    <row r="105" spans="1:13">
      <c r="A105" s="1596"/>
      <c r="B105" s="370" t="s">
        <v>241</v>
      </c>
      <c r="C105" s="375">
        <f t="shared" si="22"/>
        <v>9.9</v>
      </c>
      <c r="D105" s="57">
        <f t="shared" si="23"/>
        <v>0.6</v>
      </c>
      <c r="E105" s="57">
        <f t="shared" si="24"/>
        <v>5</v>
      </c>
      <c r="F105" s="57">
        <f t="shared" si="25"/>
        <v>12.6</v>
      </c>
      <c r="G105" s="57">
        <f t="shared" si="26"/>
        <v>11.5</v>
      </c>
      <c r="H105" s="57">
        <f t="shared" si="27"/>
        <v>3.2</v>
      </c>
      <c r="I105" s="57">
        <f t="shared" si="28"/>
        <v>32.5</v>
      </c>
      <c r="J105" s="57">
        <f t="shared" si="29"/>
        <v>14.1</v>
      </c>
      <c r="K105" s="57">
        <f t="shared" si="30"/>
        <v>10.199999999999999</v>
      </c>
      <c r="L105" s="376">
        <f t="shared" si="31"/>
        <v>0.4</v>
      </c>
    </row>
    <row r="106" spans="1:13" ht="15" thickBot="1">
      <c r="A106" s="1587"/>
      <c r="B106" s="371" t="s">
        <v>242</v>
      </c>
      <c r="C106" s="377">
        <f t="shared" si="22"/>
        <v>12.9</v>
      </c>
      <c r="D106" s="378">
        <f t="shared" si="23"/>
        <v>0.7</v>
      </c>
      <c r="E106" s="378">
        <f t="shared" si="24"/>
        <v>11.2</v>
      </c>
      <c r="F106" s="378">
        <f t="shared" si="25"/>
        <v>10.199999999999999</v>
      </c>
      <c r="G106" s="378">
        <f t="shared" si="26"/>
        <v>6.9</v>
      </c>
      <c r="H106" s="378">
        <f t="shared" si="27"/>
        <v>1.9</v>
      </c>
      <c r="I106" s="378">
        <f t="shared" si="28"/>
        <v>20.7</v>
      </c>
      <c r="J106" s="378">
        <f t="shared" si="29"/>
        <v>8.8000000000000007</v>
      </c>
      <c r="K106" s="378">
        <f t="shared" si="30"/>
        <v>25.7</v>
      </c>
      <c r="L106" s="379">
        <f t="shared" si="31"/>
        <v>1</v>
      </c>
    </row>
    <row r="107" spans="1:13">
      <c r="A107" s="380"/>
      <c r="B107" s="370"/>
      <c r="C107" s="57">
        <f>C93/M93*100</f>
        <v>9.6</v>
      </c>
      <c r="D107" s="378">
        <f t="shared" si="23"/>
        <v>1.9</v>
      </c>
      <c r="E107" s="378">
        <f t="shared" si="24"/>
        <v>8.9</v>
      </c>
      <c r="F107" s="378">
        <f t="shared" si="25"/>
        <v>9.5</v>
      </c>
      <c r="G107" s="378">
        <f t="shared" si="26"/>
        <v>10.7</v>
      </c>
      <c r="H107" s="378">
        <f t="shared" si="27"/>
        <v>2.7</v>
      </c>
      <c r="I107" s="378">
        <f t="shared" si="28"/>
        <v>34</v>
      </c>
      <c r="J107" s="378">
        <f t="shared" si="29"/>
        <v>17.2</v>
      </c>
      <c r="K107" s="378">
        <f t="shared" si="30"/>
        <v>4.5999999999999996</v>
      </c>
      <c r="L107" s="379">
        <f t="shared" si="31"/>
        <v>0.9</v>
      </c>
    </row>
    <row r="108" spans="1:13" s="93" customFormat="1" ht="15" thickBot="1"/>
    <row r="109" spans="1:13" ht="15" thickBot="1">
      <c r="A109" s="1595" t="s">
        <v>230</v>
      </c>
      <c r="B109" s="369" t="s">
        <v>231</v>
      </c>
      <c r="C109" s="50">
        <f>ROUND(C95,1)</f>
        <v>13.7</v>
      </c>
      <c r="D109" s="50">
        <f t="shared" ref="D109:L109" si="32">ROUND(D95,1)</f>
        <v>1.2</v>
      </c>
      <c r="E109" s="50">
        <f t="shared" si="32"/>
        <v>7.8</v>
      </c>
      <c r="F109" s="50">
        <f t="shared" si="32"/>
        <v>7.6</v>
      </c>
      <c r="G109" s="50">
        <f t="shared" si="32"/>
        <v>10</v>
      </c>
      <c r="H109" s="50">
        <f t="shared" si="32"/>
        <v>1.4</v>
      </c>
      <c r="I109" s="50">
        <f t="shared" si="32"/>
        <v>34.9</v>
      </c>
      <c r="J109" s="50">
        <f t="shared" si="32"/>
        <v>20.3</v>
      </c>
      <c r="K109" s="50">
        <f t="shared" si="32"/>
        <v>2.5</v>
      </c>
      <c r="L109" s="50">
        <f t="shared" si="32"/>
        <v>0.7</v>
      </c>
      <c r="M109" s="50">
        <f>SUM(C109:L109)</f>
        <v>100.1</v>
      </c>
    </row>
    <row r="110" spans="1:13">
      <c r="A110" s="1596"/>
      <c r="B110" s="370" t="s">
        <v>232</v>
      </c>
      <c r="C110" s="50">
        <f t="shared" ref="C110:L110" si="33">ROUND(C96,1)</f>
        <v>8.1999999999999993</v>
      </c>
      <c r="D110" s="50">
        <f t="shared" si="33"/>
        <v>1</v>
      </c>
      <c r="E110" s="50">
        <f t="shared" si="33"/>
        <v>4.9000000000000004</v>
      </c>
      <c r="F110" s="50">
        <f t="shared" si="33"/>
        <v>8.5</v>
      </c>
      <c r="G110" s="50">
        <f t="shared" si="33"/>
        <v>11.6</v>
      </c>
      <c r="H110" s="50">
        <f t="shared" si="33"/>
        <v>3.4</v>
      </c>
      <c r="I110" s="50">
        <f t="shared" si="33"/>
        <v>37.5</v>
      </c>
      <c r="J110" s="50">
        <f t="shared" si="33"/>
        <v>20.3</v>
      </c>
      <c r="K110" s="50">
        <f t="shared" si="33"/>
        <v>1.9</v>
      </c>
      <c r="L110" s="50">
        <f t="shared" si="33"/>
        <v>2.6</v>
      </c>
      <c r="M110" s="50">
        <f t="shared" ref="M110:M121" si="34">SUM(C110:L110)</f>
        <v>99.9</v>
      </c>
    </row>
    <row r="111" spans="1:13">
      <c r="A111" s="1596"/>
      <c r="B111" s="370" t="s">
        <v>233</v>
      </c>
      <c r="C111" s="50">
        <f t="shared" ref="C111:L111" si="35">ROUND(C97,1)</f>
        <v>8.4</v>
      </c>
      <c r="D111" s="50">
        <f t="shared" si="35"/>
        <v>0.7</v>
      </c>
      <c r="E111" s="50">
        <f t="shared" si="35"/>
        <v>4.0999999999999996</v>
      </c>
      <c r="F111" s="50">
        <f t="shared" si="35"/>
        <v>7.2</v>
      </c>
      <c r="G111" s="50">
        <f t="shared" si="35"/>
        <v>10</v>
      </c>
      <c r="H111" s="50">
        <f t="shared" si="35"/>
        <v>2.8</v>
      </c>
      <c r="I111" s="50">
        <f t="shared" si="35"/>
        <v>40.799999999999997</v>
      </c>
      <c r="J111" s="50">
        <f t="shared" si="35"/>
        <v>21.3</v>
      </c>
      <c r="K111" s="50">
        <f t="shared" si="35"/>
        <v>3.2</v>
      </c>
      <c r="L111" s="50">
        <f t="shared" si="35"/>
        <v>1.3</v>
      </c>
      <c r="M111" s="50">
        <f t="shared" si="34"/>
        <v>99.8</v>
      </c>
    </row>
    <row r="112" spans="1:13">
      <c r="A112" s="1596"/>
      <c r="B112" s="370" t="s">
        <v>234</v>
      </c>
      <c r="C112" s="50">
        <f t="shared" ref="C112:L112" si="36">ROUND(C98,1)</f>
        <v>7.3</v>
      </c>
      <c r="D112" s="50">
        <f t="shared" si="36"/>
        <v>8.5</v>
      </c>
      <c r="E112" s="50">
        <f t="shared" si="36"/>
        <v>7.4</v>
      </c>
      <c r="F112" s="50">
        <f t="shared" si="36"/>
        <v>9.6</v>
      </c>
      <c r="G112" s="50">
        <f t="shared" si="36"/>
        <v>9.1999999999999993</v>
      </c>
      <c r="H112" s="50">
        <f t="shared" si="36"/>
        <v>3</v>
      </c>
      <c r="I112" s="50">
        <f t="shared" si="36"/>
        <v>36.6</v>
      </c>
      <c r="J112" s="50">
        <f t="shared" si="36"/>
        <v>15.7</v>
      </c>
      <c r="K112" s="50">
        <f t="shared" si="36"/>
        <v>2.2999999999999998</v>
      </c>
      <c r="L112" s="50">
        <f t="shared" si="36"/>
        <v>0.3</v>
      </c>
      <c r="M112" s="50">
        <f t="shared" si="34"/>
        <v>99.9</v>
      </c>
    </row>
    <row r="113" spans="1:13">
      <c r="A113" s="1596"/>
      <c r="B113" s="370" t="s">
        <v>235</v>
      </c>
      <c r="C113" s="50">
        <f t="shared" ref="C113:L113" si="37">ROUND(C99,1)</f>
        <v>7.3</v>
      </c>
      <c r="D113" s="50">
        <f t="shared" si="37"/>
        <v>0.9</v>
      </c>
      <c r="E113" s="50">
        <f t="shared" si="37"/>
        <v>4.9000000000000004</v>
      </c>
      <c r="F113" s="50">
        <f t="shared" si="37"/>
        <v>15.5</v>
      </c>
      <c r="G113" s="50">
        <f t="shared" si="37"/>
        <v>9.8000000000000007</v>
      </c>
      <c r="H113" s="50">
        <f t="shared" si="37"/>
        <v>2.6</v>
      </c>
      <c r="I113" s="50">
        <f t="shared" si="37"/>
        <v>35.700000000000003</v>
      </c>
      <c r="J113" s="50">
        <f t="shared" si="37"/>
        <v>20.8</v>
      </c>
      <c r="K113" s="50">
        <f t="shared" si="37"/>
        <v>1.7</v>
      </c>
      <c r="L113" s="50">
        <f t="shared" si="37"/>
        <v>0.7</v>
      </c>
      <c r="M113" s="50">
        <f t="shared" si="34"/>
        <v>99.9</v>
      </c>
    </row>
    <row r="114" spans="1:13">
      <c r="A114" s="1596"/>
      <c r="B114" s="370" t="s">
        <v>236</v>
      </c>
      <c r="C114" s="50">
        <f t="shared" ref="C114:L114" si="38">ROUND(C100,1)</f>
        <v>10.3</v>
      </c>
      <c r="D114" s="50">
        <f t="shared" si="38"/>
        <v>1.4</v>
      </c>
      <c r="E114" s="50">
        <f t="shared" si="38"/>
        <v>6.1</v>
      </c>
      <c r="F114" s="50">
        <f t="shared" si="38"/>
        <v>8.8000000000000007</v>
      </c>
      <c r="G114" s="50">
        <f t="shared" si="38"/>
        <v>16.100000000000001</v>
      </c>
      <c r="H114" s="50">
        <f t="shared" si="38"/>
        <v>3.2</v>
      </c>
      <c r="I114" s="50">
        <f t="shared" si="38"/>
        <v>33.9</v>
      </c>
      <c r="J114" s="50">
        <f t="shared" si="38"/>
        <v>16.7</v>
      </c>
      <c r="K114" s="50">
        <f t="shared" si="38"/>
        <v>2.7</v>
      </c>
      <c r="L114" s="50">
        <f t="shared" si="38"/>
        <v>0.7</v>
      </c>
      <c r="M114" s="50">
        <f t="shared" si="34"/>
        <v>99.9</v>
      </c>
    </row>
    <row r="115" spans="1:13">
      <c r="A115" s="1596"/>
      <c r="B115" s="370" t="s">
        <v>237</v>
      </c>
      <c r="C115" s="50">
        <f t="shared" ref="C115:L115" si="39">ROUND(C101,1)</f>
        <v>9.8000000000000007</v>
      </c>
      <c r="D115" s="50">
        <f t="shared" si="39"/>
        <v>1</v>
      </c>
      <c r="E115" s="50">
        <f t="shared" si="39"/>
        <v>8.6</v>
      </c>
      <c r="F115" s="50">
        <f t="shared" si="39"/>
        <v>6.5</v>
      </c>
      <c r="G115" s="50">
        <f t="shared" si="39"/>
        <v>15</v>
      </c>
      <c r="H115" s="50">
        <f t="shared" si="39"/>
        <v>2.5</v>
      </c>
      <c r="I115" s="50">
        <f t="shared" si="39"/>
        <v>37.799999999999997</v>
      </c>
      <c r="J115" s="50">
        <f t="shared" si="39"/>
        <v>15.7</v>
      </c>
      <c r="K115" s="50">
        <f t="shared" si="39"/>
        <v>2.7</v>
      </c>
      <c r="L115" s="50">
        <f t="shared" si="39"/>
        <v>0.4</v>
      </c>
      <c r="M115" s="50">
        <f t="shared" si="34"/>
        <v>100</v>
      </c>
    </row>
    <row r="116" spans="1:13">
      <c r="A116" s="1596"/>
      <c r="B116" s="370" t="s">
        <v>238</v>
      </c>
      <c r="C116" s="50">
        <f t="shared" ref="C116:L116" si="40">ROUND(C102,1)</f>
        <v>14.1</v>
      </c>
      <c r="D116" s="50">
        <f t="shared" si="40"/>
        <v>1</v>
      </c>
      <c r="E116" s="50">
        <f t="shared" si="40"/>
        <v>25.8</v>
      </c>
      <c r="F116" s="50">
        <f t="shared" si="40"/>
        <v>4.3</v>
      </c>
      <c r="G116" s="50">
        <f t="shared" si="40"/>
        <v>12.3</v>
      </c>
      <c r="H116" s="50">
        <f t="shared" si="40"/>
        <v>2.2000000000000002</v>
      </c>
      <c r="I116" s="50">
        <f t="shared" si="40"/>
        <v>22.9</v>
      </c>
      <c r="J116" s="50">
        <f t="shared" si="40"/>
        <v>16</v>
      </c>
      <c r="K116" s="50">
        <f t="shared" si="40"/>
        <v>1</v>
      </c>
      <c r="L116" s="50">
        <f t="shared" si="40"/>
        <v>0.4</v>
      </c>
      <c r="M116" s="50">
        <f t="shared" si="34"/>
        <v>100</v>
      </c>
    </row>
    <row r="117" spans="1:13">
      <c r="A117" s="1596"/>
      <c r="B117" s="370" t="s">
        <v>239</v>
      </c>
      <c r="C117" s="50">
        <f t="shared" ref="C117:L117" si="41">ROUND(C103,1)</f>
        <v>10.1</v>
      </c>
      <c r="D117" s="50">
        <f t="shared" si="41"/>
        <v>1.6</v>
      </c>
      <c r="E117" s="50">
        <f t="shared" si="41"/>
        <v>13.8</v>
      </c>
      <c r="F117" s="50">
        <f t="shared" si="41"/>
        <v>6.3</v>
      </c>
      <c r="G117" s="50">
        <f t="shared" si="41"/>
        <v>12.4</v>
      </c>
      <c r="H117" s="50">
        <f t="shared" si="41"/>
        <v>2.8</v>
      </c>
      <c r="I117" s="50">
        <f t="shared" si="41"/>
        <v>33.4</v>
      </c>
      <c r="J117" s="50">
        <f t="shared" si="41"/>
        <v>18.100000000000001</v>
      </c>
      <c r="K117" s="50">
        <f t="shared" si="41"/>
        <v>0.6</v>
      </c>
      <c r="L117" s="50">
        <f t="shared" si="41"/>
        <v>0.9</v>
      </c>
      <c r="M117" s="50">
        <f t="shared" si="34"/>
        <v>100</v>
      </c>
    </row>
    <row r="118" spans="1:13">
      <c r="A118" s="1596"/>
      <c r="B118" s="370" t="s">
        <v>240</v>
      </c>
      <c r="C118" s="50">
        <f t="shared" ref="C118:L118" si="42">ROUND(C104,1)</f>
        <v>9.1</v>
      </c>
      <c r="D118" s="50">
        <f t="shared" si="42"/>
        <v>0.6</v>
      </c>
      <c r="E118" s="50">
        <f t="shared" si="42"/>
        <v>14.1</v>
      </c>
      <c r="F118" s="50">
        <f t="shared" si="42"/>
        <v>10.4</v>
      </c>
      <c r="G118" s="50">
        <f t="shared" si="42"/>
        <v>8.1</v>
      </c>
      <c r="H118" s="50">
        <f t="shared" si="42"/>
        <v>3</v>
      </c>
      <c r="I118" s="50">
        <f t="shared" si="42"/>
        <v>33.6</v>
      </c>
      <c r="J118" s="50">
        <f t="shared" si="42"/>
        <v>15.7</v>
      </c>
      <c r="K118" s="50">
        <f t="shared" si="42"/>
        <v>3.7</v>
      </c>
      <c r="L118" s="50">
        <f t="shared" si="42"/>
        <v>1.6</v>
      </c>
      <c r="M118" s="50">
        <f t="shared" si="34"/>
        <v>99.9</v>
      </c>
    </row>
    <row r="119" spans="1:13">
      <c r="A119" s="1596"/>
      <c r="B119" s="370" t="s">
        <v>241</v>
      </c>
      <c r="C119" s="50">
        <f t="shared" ref="C119:L119" si="43">ROUND(C105,1)</f>
        <v>9.9</v>
      </c>
      <c r="D119" s="50">
        <f t="shared" si="43"/>
        <v>0.6</v>
      </c>
      <c r="E119" s="50">
        <f t="shared" si="43"/>
        <v>5</v>
      </c>
      <c r="F119" s="50">
        <f t="shared" si="43"/>
        <v>12.6</v>
      </c>
      <c r="G119" s="50">
        <f t="shared" si="43"/>
        <v>11.5</v>
      </c>
      <c r="H119" s="50">
        <f t="shared" si="43"/>
        <v>3.2</v>
      </c>
      <c r="I119" s="50">
        <f t="shared" si="43"/>
        <v>32.5</v>
      </c>
      <c r="J119" s="50">
        <f t="shared" si="43"/>
        <v>14.1</v>
      </c>
      <c r="K119" s="50">
        <f t="shared" si="43"/>
        <v>10.199999999999999</v>
      </c>
      <c r="L119" s="50">
        <f t="shared" si="43"/>
        <v>0.4</v>
      </c>
      <c r="M119" s="50">
        <f t="shared" si="34"/>
        <v>100</v>
      </c>
    </row>
    <row r="120" spans="1:13" ht="15" thickBot="1">
      <c r="A120" s="1587"/>
      <c r="B120" s="371" t="s">
        <v>242</v>
      </c>
      <c r="C120" s="50">
        <f t="shared" ref="C120:L121" si="44">ROUND(C106,1)</f>
        <v>12.9</v>
      </c>
      <c r="D120" s="50">
        <f t="shared" si="44"/>
        <v>0.7</v>
      </c>
      <c r="E120" s="50">
        <f t="shared" si="44"/>
        <v>11.2</v>
      </c>
      <c r="F120" s="50">
        <f t="shared" si="44"/>
        <v>10.199999999999999</v>
      </c>
      <c r="G120" s="50">
        <f t="shared" si="44"/>
        <v>6.9</v>
      </c>
      <c r="H120" s="50">
        <f t="shared" si="44"/>
        <v>1.9</v>
      </c>
      <c r="I120" s="50">
        <f t="shared" si="44"/>
        <v>20.7</v>
      </c>
      <c r="J120" s="50">
        <f t="shared" si="44"/>
        <v>8.8000000000000007</v>
      </c>
      <c r="K120" s="50">
        <f t="shared" si="44"/>
        <v>25.7</v>
      </c>
      <c r="L120" s="50">
        <f t="shared" si="44"/>
        <v>1</v>
      </c>
      <c r="M120" s="50">
        <f t="shared" si="34"/>
        <v>100</v>
      </c>
    </row>
    <row r="121" spans="1:13">
      <c r="A121" s="380"/>
      <c r="B121" s="370"/>
      <c r="C121" s="50">
        <f t="shared" si="44"/>
        <v>9.6</v>
      </c>
      <c r="D121" s="50">
        <f t="shared" si="44"/>
        <v>1.9</v>
      </c>
      <c r="E121" s="50">
        <f t="shared" si="44"/>
        <v>8.9</v>
      </c>
      <c r="F121" s="50">
        <f t="shared" si="44"/>
        <v>9.5</v>
      </c>
      <c r="G121" s="50">
        <f t="shared" si="44"/>
        <v>10.7</v>
      </c>
      <c r="H121" s="50">
        <f t="shared" si="44"/>
        <v>2.7</v>
      </c>
      <c r="I121" s="50">
        <f t="shared" si="44"/>
        <v>34</v>
      </c>
      <c r="J121" s="50">
        <f t="shared" si="44"/>
        <v>17.2</v>
      </c>
      <c r="K121" s="50">
        <f t="shared" si="44"/>
        <v>4.5999999999999996</v>
      </c>
      <c r="L121" s="50">
        <f t="shared" si="44"/>
        <v>0.9</v>
      </c>
      <c r="M121" s="50">
        <f t="shared" si="34"/>
        <v>100</v>
      </c>
    </row>
    <row r="122" spans="1:13" s="93" customFormat="1" ht="15" thickBot="1"/>
    <row r="123" spans="1:13" ht="15" thickBot="1">
      <c r="A123" s="1595" t="s">
        <v>230</v>
      </c>
      <c r="B123" s="369" t="s">
        <v>231</v>
      </c>
      <c r="C123">
        <v>13.7</v>
      </c>
      <c r="D123">
        <v>1.2</v>
      </c>
      <c r="E123">
        <v>7.8</v>
      </c>
      <c r="F123">
        <v>7.6</v>
      </c>
      <c r="G123">
        <v>10</v>
      </c>
      <c r="H123">
        <v>1.4</v>
      </c>
      <c r="I123" s="95">
        <v>34.799999999999997</v>
      </c>
      <c r="J123">
        <v>20.3</v>
      </c>
      <c r="K123">
        <v>2.5</v>
      </c>
      <c r="L123">
        <v>0.7</v>
      </c>
      <c r="M123">
        <f>SUM(C123:L123)</f>
        <v>100</v>
      </c>
    </row>
    <row r="124" spans="1:13">
      <c r="A124" s="1596"/>
      <c r="B124" s="370" t="s">
        <v>232</v>
      </c>
      <c r="C124">
        <v>8.1999999999999993</v>
      </c>
      <c r="D124">
        <v>1</v>
      </c>
      <c r="E124">
        <v>4.9000000000000004</v>
      </c>
      <c r="F124">
        <v>8.5</v>
      </c>
      <c r="G124">
        <v>11.6</v>
      </c>
      <c r="H124">
        <v>3.4</v>
      </c>
      <c r="I124" s="95">
        <v>37.6</v>
      </c>
      <c r="J124">
        <v>20.3</v>
      </c>
      <c r="K124">
        <v>1.9</v>
      </c>
      <c r="L124">
        <v>2.6</v>
      </c>
      <c r="M124">
        <f t="shared" ref="M124:M134" si="45">SUM(C124:L124)</f>
        <v>100</v>
      </c>
    </row>
    <row r="125" spans="1:13">
      <c r="A125" s="1596"/>
      <c r="B125" s="370" t="s">
        <v>233</v>
      </c>
      <c r="C125">
        <v>8.4</v>
      </c>
      <c r="D125">
        <v>0.7</v>
      </c>
      <c r="E125">
        <v>4.0999999999999996</v>
      </c>
      <c r="F125">
        <v>7.2</v>
      </c>
      <c r="G125">
        <v>10</v>
      </c>
      <c r="H125">
        <v>2.8</v>
      </c>
      <c r="I125" s="95">
        <v>40.9</v>
      </c>
      <c r="J125" s="95">
        <v>21.4</v>
      </c>
      <c r="K125">
        <v>3.2</v>
      </c>
      <c r="L125">
        <v>1.3</v>
      </c>
      <c r="M125">
        <f t="shared" si="45"/>
        <v>100</v>
      </c>
    </row>
    <row r="126" spans="1:13">
      <c r="A126" s="1596"/>
      <c r="B126" s="370" t="s">
        <v>234</v>
      </c>
      <c r="C126">
        <v>7.3</v>
      </c>
      <c r="D126">
        <v>8.5</v>
      </c>
      <c r="E126">
        <v>7.4</v>
      </c>
      <c r="F126">
        <v>9.6</v>
      </c>
      <c r="G126">
        <v>9.1999999999999993</v>
      </c>
      <c r="H126">
        <v>3</v>
      </c>
      <c r="I126">
        <v>36.6</v>
      </c>
      <c r="J126" s="95">
        <v>15.8</v>
      </c>
      <c r="K126">
        <v>2.2999999999999998</v>
      </c>
      <c r="L126">
        <v>0.3</v>
      </c>
      <c r="M126">
        <f t="shared" si="45"/>
        <v>100</v>
      </c>
    </row>
    <row r="127" spans="1:13">
      <c r="A127" s="1596"/>
      <c r="B127" s="370" t="s">
        <v>235</v>
      </c>
      <c r="C127">
        <v>7.3</v>
      </c>
      <c r="D127">
        <v>0.9</v>
      </c>
      <c r="E127">
        <v>4.9000000000000004</v>
      </c>
      <c r="F127">
        <v>15.5</v>
      </c>
      <c r="G127">
        <v>9.8000000000000007</v>
      </c>
      <c r="H127">
        <v>2.6</v>
      </c>
      <c r="I127">
        <v>35.700000000000003</v>
      </c>
      <c r="J127">
        <v>20.8</v>
      </c>
      <c r="K127" s="95">
        <v>1.8</v>
      </c>
      <c r="L127">
        <v>0.7</v>
      </c>
      <c r="M127">
        <f t="shared" si="45"/>
        <v>100</v>
      </c>
    </row>
    <row r="128" spans="1:13">
      <c r="A128" s="1596"/>
      <c r="B128" s="370" t="s">
        <v>236</v>
      </c>
      <c r="C128">
        <v>10.3</v>
      </c>
      <c r="D128">
        <v>1.4</v>
      </c>
      <c r="E128">
        <v>6.1</v>
      </c>
      <c r="F128">
        <v>8.8000000000000007</v>
      </c>
      <c r="G128">
        <v>16.100000000000001</v>
      </c>
      <c r="H128">
        <v>3.2</v>
      </c>
      <c r="I128">
        <v>33.9</v>
      </c>
      <c r="J128" s="95">
        <v>16.8</v>
      </c>
      <c r="K128">
        <v>2.7</v>
      </c>
      <c r="L128">
        <v>0.7</v>
      </c>
      <c r="M128">
        <f t="shared" si="45"/>
        <v>100</v>
      </c>
    </row>
    <row r="129" spans="1:13">
      <c r="A129" s="1596"/>
      <c r="B129" s="370" t="s">
        <v>237</v>
      </c>
      <c r="C129">
        <v>9.8000000000000007</v>
      </c>
      <c r="D129">
        <v>1</v>
      </c>
      <c r="E129">
        <v>8.6</v>
      </c>
      <c r="F129">
        <v>6.5</v>
      </c>
      <c r="G129">
        <v>15</v>
      </c>
      <c r="H129">
        <v>2.5</v>
      </c>
      <c r="I129">
        <v>37.799999999999997</v>
      </c>
      <c r="J129">
        <v>15.7</v>
      </c>
      <c r="K129">
        <v>2.7</v>
      </c>
      <c r="L129">
        <v>0.4</v>
      </c>
      <c r="M129">
        <f t="shared" si="45"/>
        <v>100</v>
      </c>
    </row>
    <row r="130" spans="1:13">
      <c r="A130" s="1596"/>
      <c r="B130" s="370" t="s">
        <v>238</v>
      </c>
      <c r="C130">
        <v>14.1</v>
      </c>
      <c r="D130">
        <v>1</v>
      </c>
      <c r="E130">
        <v>25.8</v>
      </c>
      <c r="F130">
        <v>4.3</v>
      </c>
      <c r="G130">
        <v>12.3</v>
      </c>
      <c r="H130">
        <v>2.2000000000000002</v>
      </c>
      <c r="I130">
        <v>22.9</v>
      </c>
      <c r="J130">
        <v>16</v>
      </c>
      <c r="K130">
        <v>1</v>
      </c>
      <c r="L130">
        <v>0.4</v>
      </c>
      <c r="M130">
        <f t="shared" si="45"/>
        <v>100</v>
      </c>
    </row>
    <row r="131" spans="1:13">
      <c r="A131" s="1596"/>
      <c r="B131" s="370" t="s">
        <v>239</v>
      </c>
      <c r="C131">
        <v>10.1</v>
      </c>
      <c r="D131">
        <v>1.6</v>
      </c>
      <c r="E131">
        <v>13.8</v>
      </c>
      <c r="F131">
        <v>6.3</v>
      </c>
      <c r="G131">
        <v>12.4</v>
      </c>
      <c r="H131">
        <v>2.8</v>
      </c>
      <c r="I131">
        <v>33.4</v>
      </c>
      <c r="J131">
        <v>18.100000000000001</v>
      </c>
      <c r="K131">
        <v>0.6</v>
      </c>
      <c r="L131">
        <v>0.9</v>
      </c>
      <c r="M131">
        <f t="shared" si="45"/>
        <v>100</v>
      </c>
    </row>
    <row r="132" spans="1:13">
      <c r="A132" s="1596"/>
      <c r="B132" s="370" t="s">
        <v>240</v>
      </c>
      <c r="C132">
        <v>9.1</v>
      </c>
      <c r="D132">
        <v>0.6</v>
      </c>
      <c r="E132">
        <v>14.1</v>
      </c>
      <c r="F132">
        <v>10.4</v>
      </c>
      <c r="G132">
        <v>8.1</v>
      </c>
      <c r="H132">
        <v>3</v>
      </c>
      <c r="I132">
        <v>33.6</v>
      </c>
      <c r="J132">
        <v>15.8</v>
      </c>
      <c r="K132">
        <v>3.7</v>
      </c>
      <c r="L132">
        <v>1.6</v>
      </c>
      <c r="M132">
        <f t="shared" si="45"/>
        <v>100</v>
      </c>
    </row>
    <row r="133" spans="1:13">
      <c r="A133" s="1596"/>
      <c r="B133" s="370" t="s">
        <v>241</v>
      </c>
      <c r="C133">
        <v>9.9</v>
      </c>
      <c r="D133">
        <v>0.6</v>
      </c>
      <c r="E133">
        <v>5</v>
      </c>
      <c r="F133">
        <v>12.6</v>
      </c>
      <c r="G133">
        <v>11.5</v>
      </c>
      <c r="H133">
        <v>3.2</v>
      </c>
      <c r="I133">
        <v>32.5</v>
      </c>
      <c r="J133">
        <v>14.1</v>
      </c>
      <c r="K133">
        <v>10.199999999999999</v>
      </c>
      <c r="L133">
        <v>0.4</v>
      </c>
      <c r="M133">
        <f t="shared" si="45"/>
        <v>100</v>
      </c>
    </row>
    <row r="134" spans="1:13" ht="15" thickBot="1">
      <c r="A134" s="1587"/>
      <c r="B134" s="371" t="s">
        <v>242</v>
      </c>
      <c r="C134">
        <v>12.9</v>
      </c>
      <c r="D134">
        <v>0.7</v>
      </c>
      <c r="E134">
        <v>11.2</v>
      </c>
      <c r="F134">
        <v>10.199999999999999</v>
      </c>
      <c r="G134">
        <v>6.9</v>
      </c>
      <c r="H134">
        <v>1.9</v>
      </c>
      <c r="I134">
        <v>20.7</v>
      </c>
      <c r="J134">
        <v>8.8000000000000007</v>
      </c>
      <c r="K134">
        <v>25.7</v>
      </c>
      <c r="L134">
        <v>1</v>
      </c>
      <c r="M134">
        <f t="shared" si="45"/>
        <v>100</v>
      </c>
    </row>
    <row r="135" spans="1:13">
      <c r="A135" s="380"/>
      <c r="B135" s="370"/>
      <c r="C135">
        <v>9.6</v>
      </c>
      <c r="D135">
        <v>1.9</v>
      </c>
      <c r="E135">
        <v>8.9</v>
      </c>
      <c r="F135">
        <v>9.5</v>
      </c>
      <c r="G135">
        <v>10.7</v>
      </c>
      <c r="H135">
        <v>2.7</v>
      </c>
      <c r="I135">
        <v>34</v>
      </c>
      <c r="J135">
        <v>17.2</v>
      </c>
      <c r="K135">
        <v>4.5999999999999996</v>
      </c>
      <c r="L135">
        <v>0.9</v>
      </c>
    </row>
    <row r="136" spans="1:13" s="348" customFormat="1" ht="15" thickBot="1"/>
    <row r="137" spans="1:13" ht="15" thickBot="1">
      <c r="A137" s="1585" t="s">
        <v>84</v>
      </c>
      <c r="B137" s="1586"/>
      <c r="C137" s="349" t="s">
        <v>220</v>
      </c>
      <c r="D137" s="350" t="s">
        <v>221</v>
      </c>
      <c r="E137" s="350" t="s">
        <v>222</v>
      </c>
      <c r="F137" s="350" t="s">
        <v>223</v>
      </c>
      <c r="G137" s="350" t="s">
        <v>224</v>
      </c>
      <c r="H137" s="350" t="s">
        <v>225</v>
      </c>
      <c r="I137" s="350" t="s">
        <v>226</v>
      </c>
      <c r="J137" s="350" t="s">
        <v>227</v>
      </c>
      <c r="K137" s="350" t="s">
        <v>228</v>
      </c>
      <c r="L137" s="351" t="s">
        <v>229</v>
      </c>
    </row>
    <row r="138" spans="1:13" ht="15" thickBot="1">
      <c r="A138" s="1587"/>
      <c r="B138" s="1588"/>
      <c r="C138" s="353" t="s">
        <v>213</v>
      </c>
      <c r="D138" s="354" t="s">
        <v>213</v>
      </c>
      <c r="E138" s="354" t="s">
        <v>213</v>
      </c>
      <c r="F138" s="354" t="s">
        <v>213</v>
      </c>
      <c r="G138" s="354" t="s">
        <v>213</v>
      </c>
      <c r="H138" s="354" t="s">
        <v>213</v>
      </c>
      <c r="I138" s="354" t="s">
        <v>213</v>
      </c>
      <c r="J138" s="354" t="s">
        <v>213</v>
      </c>
      <c r="K138" s="354" t="s">
        <v>213</v>
      </c>
      <c r="L138" s="355" t="s">
        <v>213</v>
      </c>
    </row>
    <row r="139" spans="1:13" ht="15" thickBot="1">
      <c r="A139" s="1595" t="s">
        <v>230</v>
      </c>
      <c r="B139" s="356" t="s">
        <v>231</v>
      </c>
      <c r="C139" s="357">
        <v>12863</v>
      </c>
      <c r="D139" s="358">
        <v>1125</v>
      </c>
      <c r="E139" s="358">
        <v>7311</v>
      </c>
      <c r="F139" s="358">
        <v>7180</v>
      </c>
      <c r="G139" s="358">
        <v>9395</v>
      </c>
      <c r="H139" s="358">
        <v>1310</v>
      </c>
      <c r="I139" s="358">
        <v>32859</v>
      </c>
      <c r="J139" s="358">
        <v>19079</v>
      </c>
      <c r="K139" s="358">
        <v>2361</v>
      </c>
      <c r="L139" s="359">
        <v>706</v>
      </c>
      <c r="M139" s="160">
        <f>SUM(C139:L139)</f>
        <v>94189</v>
      </c>
    </row>
    <row r="140" spans="1:13">
      <c r="A140" s="1596"/>
      <c r="B140" s="360" t="s">
        <v>232</v>
      </c>
      <c r="C140" s="361">
        <v>10053</v>
      </c>
      <c r="D140" s="362">
        <v>1236</v>
      </c>
      <c r="E140" s="362">
        <v>6029</v>
      </c>
      <c r="F140" s="362">
        <v>10460</v>
      </c>
      <c r="G140" s="362">
        <v>14251</v>
      </c>
      <c r="H140" s="362">
        <v>4161</v>
      </c>
      <c r="I140" s="362">
        <v>46065</v>
      </c>
      <c r="J140" s="362">
        <v>24902</v>
      </c>
      <c r="K140" s="362">
        <v>2391</v>
      </c>
      <c r="L140" s="363">
        <v>3149</v>
      </c>
      <c r="M140" s="160">
        <f t="shared" ref="M140:M150" si="46">SUM(C140:L140)</f>
        <v>122697</v>
      </c>
    </row>
    <row r="141" spans="1:13">
      <c r="A141" s="1596"/>
      <c r="B141" s="360" t="s">
        <v>233</v>
      </c>
      <c r="C141" s="361">
        <v>12217</v>
      </c>
      <c r="D141" s="362">
        <v>1049</v>
      </c>
      <c r="E141" s="362">
        <v>5901</v>
      </c>
      <c r="F141" s="362">
        <v>10457</v>
      </c>
      <c r="G141" s="362">
        <v>14546</v>
      </c>
      <c r="H141" s="362">
        <v>4109</v>
      </c>
      <c r="I141" s="362">
        <v>59028</v>
      </c>
      <c r="J141" s="362">
        <v>30866</v>
      </c>
      <c r="K141" s="362">
        <v>4691</v>
      </c>
      <c r="L141" s="363">
        <v>1954</v>
      </c>
      <c r="M141" s="160">
        <f t="shared" si="46"/>
        <v>144818</v>
      </c>
    </row>
    <row r="142" spans="1:13">
      <c r="A142" s="1596"/>
      <c r="B142" s="360" t="s">
        <v>234</v>
      </c>
      <c r="C142" s="361">
        <v>13415</v>
      </c>
      <c r="D142" s="362">
        <v>15719</v>
      </c>
      <c r="E142" s="362">
        <v>13698</v>
      </c>
      <c r="F142" s="362">
        <v>17740</v>
      </c>
      <c r="G142" s="362">
        <v>16907</v>
      </c>
      <c r="H142" s="362">
        <v>5564</v>
      </c>
      <c r="I142" s="362">
        <v>67395</v>
      </c>
      <c r="J142" s="362">
        <v>28857</v>
      </c>
      <c r="K142" s="362">
        <v>4172</v>
      </c>
      <c r="L142" s="363">
        <v>540</v>
      </c>
      <c r="M142" s="160">
        <f t="shared" si="46"/>
        <v>184007</v>
      </c>
    </row>
    <row r="143" spans="1:13">
      <c r="A143" s="1596"/>
      <c r="B143" s="360" t="s">
        <v>235</v>
      </c>
      <c r="C143" s="361">
        <v>13695</v>
      </c>
      <c r="D143" s="362">
        <v>1660</v>
      </c>
      <c r="E143" s="362">
        <v>9215</v>
      </c>
      <c r="F143" s="362">
        <v>28986</v>
      </c>
      <c r="G143" s="362">
        <v>18235</v>
      </c>
      <c r="H143" s="362">
        <v>4888</v>
      </c>
      <c r="I143" s="362">
        <v>66713</v>
      </c>
      <c r="J143" s="362">
        <v>38831</v>
      </c>
      <c r="K143" s="362">
        <v>3228</v>
      </c>
      <c r="L143" s="363">
        <v>1263</v>
      </c>
      <c r="M143" s="160">
        <f t="shared" si="46"/>
        <v>186714</v>
      </c>
    </row>
    <row r="144" spans="1:13">
      <c r="A144" s="1596"/>
      <c r="B144" s="360" t="s">
        <v>236</v>
      </c>
      <c r="C144" s="361">
        <v>12592</v>
      </c>
      <c r="D144" s="362">
        <v>1670</v>
      </c>
      <c r="E144" s="362">
        <v>7485</v>
      </c>
      <c r="F144" s="362">
        <v>10819</v>
      </c>
      <c r="G144" s="362">
        <v>19710</v>
      </c>
      <c r="H144" s="362">
        <v>3964</v>
      </c>
      <c r="I144" s="362">
        <v>41501</v>
      </c>
      <c r="J144" s="362">
        <v>20406</v>
      </c>
      <c r="K144" s="362">
        <v>3349</v>
      </c>
      <c r="L144" s="363">
        <v>887</v>
      </c>
      <c r="M144" s="160">
        <f t="shared" si="46"/>
        <v>122383</v>
      </c>
    </row>
    <row r="145" spans="1:13">
      <c r="A145" s="1596"/>
      <c r="B145" s="360" t="s">
        <v>237</v>
      </c>
      <c r="C145" s="361">
        <v>7784</v>
      </c>
      <c r="D145" s="362">
        <v>773</v>
      </c>
      <c r="E145" s="362">
        <v>6782</v>
      </c>
      <c r="F145" s="362">
        <v>5193</v>
      </c>
      <c r="G145" s="362">
        <v>11859</v>
      </c>
      <c r="H145" s="362">
        <v>2012</v>
      </c>
      <c r="I145" s="362">
        <v>29955</v>
      </c>
      <c r="J145" s="362">
        <v>12478</v>
      </c>
      <c r="K145" s="362">
        <v>2145</v>
      </c>
      <c r="L145" s="363">
        <v>316</v>
      </c>
      <c r="M145" s="160">
        <f t="shared" si="46"/>
        <v>79297</v>
      </c>
    </row>
    <row r="146" spans="1:13">
      <c r="A146" s="1596"/>
      <c r="B146" s="360" t="s">
        <v>238</v>
      </c>
      <c r="C146" s="361">
        <v>11716</v>
      </c>
      <c r="D146" s="362">
        <v>828</v>
      </c>
      <c r="E146" s="362">
        <v>21429</v>
      </c>
      <c r="F146" s="362">
        <v>3568</v>
      </c>
      <c r="G146" s="362">
        <v>10212</v>
      </c>
      <c r="H146" s="362">
        <v>1799</v>
      </c>
      <c r="I146" s="362">
        <v>18980</v>
      </c>
      <c r="J146" s="362">
        <v>13311</v>
      </c>
      <c r="K146" s="362">
        <v>846</v>
      </c>
      <c r="L146" s="363">
        <v>362</v>
      </c>
      <c r="M146" s="160">
        <f t="shared" si="46"/>
        <v>83051</v>
      </c>
    </row>
    <row r="147" spans="1:13">
      <c r="A147" s="1596"/>
      <c r="B147" s="360" t="s">
        <v>239</v>
      </c>
      <c r="C147" s="361">
        <v>11516</v>
      </c>
      <c r="D147" s="362">
        <v>1810</v>
      </c>
      <c r="E147" s="362">
        <v>15656</v>
      </c>
      <c r="F147" s="362">
        <v>7211</v>
      </c>
      <c r="G147" s="362">
        <v>14151</v>
      </c>
      <c r="H147" s="362">
        <v>3130</v>
      </c>
      <c r="I147" s="362">
        <v>38037</v>
      </c>
      <c r="J147" s="362">
        <v>20569</v>
      </c>
      <c r="K147" s="362">
        <v>662</v>
      </c>
      <c r="L147" s="363">
        <v>1019</v>
      </c>
      <c r="M147" s="160">
        <f t="shared" si="46"/>
        <v>113761</v>
      </c>
    </row>
    <row r="148" spans="1:13">
      <c r="A148" s="1596"/>
      <c r="B148" s="360" t="s">
        <v>240</v>
      </c>
      <c r="C148" s="361">
        <v>15864</v>
      </c>
      <c r="D148" s="362">
        <v>1121</v>
      </c>
      <c r="E148" s="362">
        <v>24662</v>
      </c>
      <c r="F148" s="362">
        <v>18071</v>
      </c>
      <c r="G148" s="362">
        <v>14211</v>
      </c>
      <c r="H148" s="362">
        <v>5239</v>
      </c>
      <c r="I148" s="362">
        <v>58665</v>
      </c>
      <c r="J148" s="362">
        <v>27335</v>
      </c>
      <c r="K148" s="362">
        <v>6497</v>
      </c>
      <c r="L148" s="363">
        <v>2750</v>
      </c>
      <c r="M148" s="160">
        <f t="shared" si="46"/>
        <v>174415</v>
      </c>
    </row>
    <row r="149" spans="1:13">
      <c r="A149" s="1596"/>
      <c r="B149" s="360" t="s">
        <v>241</v>
      </c>
      <c r="C149" s="361">
        <v>12408</v>
      </c>
      <c r="D149" s="362">
        <v>713</v>
      </c>
      <c r="E149" s="362">
        <v>6275</v>
      </c>
      <c r="F149" s="362">
        <v>15797</v>
      </c>
      <c r="G149" s="362">
        <v>14413</v>
      </c>
      <c r="H149" s="362">
        <v>3973</v>
      </c>
      <c r="I149" s="362">
        <v>40699</v>
      </c>
      <c r="J149" s="362">
        <v>17634</v>
      </c>
      <c r="K149" s="362">
        <v>12810</v>
      </c>
      <c r="L149" s="363">
        <v>563</v>
      </c>
      <c r="M149" s="160">
        <f t="shared" si="46"/>
        <v>125285</v>
      </c>
    </row>
    <row r="150" spans="1:13" ht="15" thickBot="1">
      <c r="A150" s="1587"/>
      <c r="B150" s="364" t="s">
        <v>242</v>
      </c>
      <c r="C150" s="365">
        <v>13736</v>
      </c>
      <c r="D150" s="366">
        <v>759</v>
      </c>
      <c r="E150" s="366">
        <v>11940</v>
      </c>
      <c r="F150" s="366">
        <v>10926</v>
      </c>
      <c r="G150" s="366">
        <v>7354</v>
      </c>
      <c r="H150" s="366">
        <v>2025</v>
      </c>
      <c r="I150" s="366">
        <v>22084</v>
      </c>
      <c r="J150" s="366">
        <v>9386</v>
      </c>
      <c r="K150" s="366">
        <v>27436</v>
      </c>
      <c r="L150" s="367">
        <v>1048</v>
      </c>
      <c r="M150" s="160">
        <f t="shared" si="46"/>
        <v>106694</v>
      </c>
    </row>
    <row r="151" spans="1:13">
      <c r="A151" s="380"/>
      <c r="B151" s="370"/>
      <c r="C151" s="381">
        <f>SUM(C139:C150)</f>
        <v>147859</v>
      </c>
      <c r="D151" s="381">
        <f t="shared" ref="D151:M151" si="47">SUM(D139:D150)</f>
        <v>28463</v>
      </c>
      <c r="E151" s="381">
        <f t="shared" si="47"/>
        <v>136383</v>
      </c>
      <c r="F151" s="381">
        <f t="shared" si="47"/>
        <v>146408</v>
      </c>
      <c r="G151" s="381">
        <f t="shared" si="47"/>
        <v>165244</v>
      </c>
      <c r="H151" s="381">
        <f t="shared" si="47"/>
        <v>42174</v>
      </c>
      <c r="I151" s="381">
        <f t="shared" si="47"/>
        <v>521981</v>
      </c>
      <c r="J151" s="381">
        <f t="shared" si="47"/>
        <v>263654</v>
      </c>
      <c r="K151" s="381">
        <f t="shared" si="47"/>
        <v>70588</v>
      </c>
      <c r="L151" s="381">
        <f t="shared" si="47"/>
        <v>14557</v>
      </c>
      <c r="M151" s="381">
        <f t="shared" si="47"/>
        <v>1537311</v>
      </c>
    </row>
    <row r="152" spans="1:13" ht="15" thickBot="1"/>
    <row r="153" spans="1:13" ht="15" thickBot="1">
      <c r="A153" s="1589" t="s">
        <v>84</v>
      </c>
      <c r="B153" s="1590"/>
      <c r="C153" s="309" t="s">
        <v>203</v>
      </c>
      <c r="D153" s="310" t="s">
        <v>204</v>
      </c>
      <c r="E153" s="310" t="s">
        <v>205</v>
      </c>
      <c r="F153" s="310" t="s">
        <v>206</v>
      </c>
      <c r="G153" s="310" t="s">
        <v>207</v>
      </c>
      <c r="H153" s="310" t="s">
        <v>208</v>
      </c>
      <c r="I153" s="310" t="s">
        <v>209</v>
      </c>
      <c r="J153" s="310" t="s">
        <v>210</v>
      </c>
      <c r="K153" s="310" t="s">
        <v>211</v>
      </c>
      <c r="L153" s="311" t="s">
        <v>212</v>
      </c>
    </row>
    <row r="154" spans="1:13" ht="15" thickBot="1">
      <c r="A154" s="1591"/>
      <c r="B154" s="1592"/>
      <c r="C154" s="312" t="s">
        <v>213</v>
      </c>
      <c r="D154" s="313" t="s">
        <v>213</v>
      </c>
      <c r="E154" s="313" t="s">
        <v>213</v>
      </c>
      <c r="F154" s="313" t="s">
        <v>213</v>
      </c>
      <c r="G154" s="313" t="s">
        <v>213</v>
      </c>
      <c r="H154" s="313" t="s">
        <v>213</v>
      </c>
      <c r="I154" s="313" t="s">
        <v>213</v>
      </c>
      <c r="J154" s="313" t="s">
        <v>213</v>
      </c>
      <c r="K154" s="313" t="s">
        <v>213</v>
      </c>
      <c r="L154" s="314" t="s">
        <v>213</v>
      </c>
    </row>
    <row r="155" spans="1:13" ht="15" thickBot="1">
      <c r="A155" s="1593" t="s">
        <v>230</v>
      </c>
      <c r="B155" s="293" t="s">
        <v>231</v>
      </c>
      <c r="C155" s="315">
        <v>4669</v>
      </c>
      <c r="D155" s="316">
        <v>239</v>
      </c>
      <c r="E155" s="316">
        <v>4142</v>
      </c>
      <c r="F155" s="316">
        <v>3469</v>
      </c>
      <c r="G155" s="316">
        <v>3532</v>
      </c>
      <c r="H155" s="316">
        <v>460</v>
      </c>
      <c r="I155" s="316">
        <v>11917</v>
      </c>
      <c r="J155" s="316">
        <v>9937</v>
      </c>
      <c r="K155" s="316">
        <v>715</v>
      </c>
      <c r="L155" s="317">
        <v>227</v>
      </c>
      <c r="M155" s="21">
        <f>SUM(C155:L155)</f>
        <v>39307</v>
      </c>
    </row>
    <row r="156" spans="1:13">
      <c r="A156" s="1594"/>
      <c r="B156" s="295" t="s">
        <v>232</v>
      </c>
      <c r="C156" s="318">
        <v>3753</v>
      </c>
      <c r="D156" s="319">
        <v>478</v>
      </c>
      <c r="E156" s="319">
        <v>3140</v>
      </c>
      <c r="F156" s="319">
        <v>5624</v>
      </c>
      <c r="G156" s="319">
        <v>6625</v>
      </c>
      <c r="H156" s="319">
        <v>1843</v>
      </c>
      <c r="I156" s="319">
        <v>18687</v>
      </c>
      <c r="J156" s="319">
        <v>10463</v>
      </c>
      <c r="K156" s="319">
        <v>1303</v>
      </c>
      <c r="L156" s="320">
        <v>1154</v>
      </c>
      <c r="M156" s="21">
        <f t="shared" ref="M156:M166" si="48">SUM(C156:L156)</f>
        <v>53070</v>
      </c>
    </row>
    <row r="157" spans="1:13">
      <c r="A157" s="1594"/>
      <c r="B157" s="295" t="s">
        <v>233</v>
      </c>
      <c r="C157" s="318">
        <v>4620</v>
      </c>
      <c r="D157" s="319">
        <v>193</v>
      </c>
      <c r="E157" s="319">
        <v>3452</v>
      </c>
      <c r="F157" s="319">
        <v>5229</v>
      </c>
      <c r="G157" s="319">
        <v>5455</v>
      </c>
      <c r="H157" s="319">
        <v>1779</v>
      </c>
      <c r="I157" s="319">
        <v>22236</v>
      </c>
      <c r="J157" s="319">
        <v>11103</v>
      </c>
      <c r="K157" s="319">
        <v>2094</v>
      </c>
      <c r="L157" s="320">
        <v>968</v>
      </c>
      <c r="M157" s="21">
        <f t="shared" si="48"/>
        <v>57129</v>
      </c>
    </row>
    <row r="158" spans="1:13">
      <c r="A158" s="1594"/>
      <c r="B158" s="295" t="s">
        <v>234</v>
      </c>
      <c r="C158" s="318">
        <v>5520</v>
      </c>
      <c r="D158" s="319">
        <v>2964</v>
      </c>
      <c r="E158" s="319">
        <v>7770</v>
      </c>
      <c r="F158" s="319">
        <v>7162</v>
      </c>
      <c r="G158" s="319">
        <v>6161</v>
      </c>
      <c r="H158" s="319">
        <v>1817</v>
      </c>
      <c r="I158" s="319">
        <v>27998</v>
      </c>
      <c r="J158" s="319">
        <v>12636</v>
      </c>
      <c r="K158" s="319">
        <v>1822</v>
      </c>
      <c r="L158" s="320">
        <v>265</v>
      </c>
      <c r="M158" s="21">
        <f t="shared" si="48"/>
        <v>74115</v>
      </c>
    </row>
    <row r="159" spans="1:13">
      <c r="A159" s="1594"/>
      <c r="B159" s="295" t="s">
        <v>235</v>
      </c>
      <c r="C159" s="318">
        <v>4697</v>
      </c>
      <c r="D159" s="319">
        <v>331</v>
      </c>
      <c r="E159" s="319">
        <v>4802</v>
      </c>
      <c r="F159" s="319">
        <v>11644</v>
      </c>
      <c r="G159" s="319">
        <v>7768</v>
      </c>
      <c r="H159" s="319">
        <v>1881</v>
      </c>
      <c r="I159" s="319">
        <v>27550</v>
      </c>
      <c r="J159" s="319">
        <v>18488</v>
      </c>
      <c r="K159" s="319">
        <v>1839</v>
      </c>
      <c r="L159" s="320">
        <v>477</v>
      </c>
      <c r="M159" s="21">
        <f t="shared" si="48"/>
        <v>79477</v>
      </c>
    </row>
    <row r="160" spans="1:13">
      <c r="A160" s="1594"/>
      <c r="B160" s="295" t="s">
        <v>236</v>
      </c>
      <c r="C160" s="318">
        <v>4804</v>
      </c>
      <c r="D160" s="319">
        <v>465</v>
      </c>
      <c r="E160" s="319">
        <v>4980</v>
      </c>
      <c r="F160" s="319">
        <v>3855</v>
      </c>
      <c r="G160" s="319">
        <v>6139</v>
      </c>
      <c r="H160" s="319">
        <v>1275</v>
      </c>
      <c r="I160" s="319">
        <v>17769</v>
      </c>
      <c r="J160" s="319">
        <v>12069</v>
      </c>
      <c r="K160" s="319">
        <v>1767</v>
      </c>
      <c r="L160" s="320">
        <v>368</v>
      </c>
      <c r="M160" s="21">
        <f t="shared" si="48"/>
        <v>53491</v>
      </c>
    </row>
    <row r="161" spans="1:13">
      <c r="A161" s="1594"/>
      <c r="B161" s="295" t="s">
        <v>237</v>
      </c>
      <c r="C161" s="318">
        <v>2328</v>
      </c>
      <c r="D161" s="319">
        <v>221</v>
      </c>
      <c r="E161" s="319">
        <v>3875</v>
      </c>
      <c r="F161" s="319">
        <v>1899</v>
      </c>
      <c r="G161" s="319">
        <v>6129</v>
      </c>
      <c r="H161" s="319">
        <v>696</v>
      </c>
      <c r="I161" s="319">
        <v>13105</v>
      </c>
      <c r="J161" s="319">
        <v>9825</v>
      </c>
      <c r="K161" s="319">
        <v>1348</v>
      </c>
      <c r="L161" s="320">
        <v>158</v>
      </c>
      <c r="M161" s="21">
        <f t="shared" si="48"/>
        <v>39584</v>
      </c>
    </row>
    <row r="162" spans="1:13">
      <c r="A162" s="1594"/>
      <c r="B162" s="295" t="s">
        <v>238</v>
      </c>
      <c r="C162" s="318">
        <v>4555</v>
      </c>
      <c r="D162" s="319">
        <v>208</v>
      </c>
      <c r="E162" s="319">
        <v>7669</v>
      </c>
      <c r="F162" s="319">
        <v>1063</v>
      </c>
      <c r="G162" s="319">
        <v>1543</v>
      </c>
      <c r="H162" s="319">
        <v>321</v>
      </c>
      <c r="I162" s="319">
        <v>5467</v>
      </c>
      <c r="J162" s="319">
        <v>4374</v>
      </c>
      <c r="K162" s="319">
        <v>369</v>
      </c>
      <c r="L162" s="320">
        <v>77</v>
      </c>
      <c r="M162" s="21">
        <f t="shared" si="48"/>
        <v>25646</v>
      </c>
    </row>
    <row r="163" spans="1:13">
      <c r="A163" s="1594"/>
      <c r="B163" s="295" t="s">
        <v>239</v>
      </c>
      <c r="C163" s="318">
        <v>4317</v>
      </c>
      <c r="D163" s="319">
        <v>512</v>
      </c>
      <c r="E163" s="319">
        <v>5538</v>
      </c>
      <c r="F163" s="319">
        <v>2558</v>
      </c>
      <c r="G163" s="319">
        <v>2714</v>
      </c>
      <c r="H163" s="319">
        <v>558</v>
      </c>
      <c r="I163" s="319">
        <v>9719</v>
      </c>
      <c r="J163" s="319">
        <v>9482</v>
      </c>
      <c r="K163" s="319">
        <v>381</v>
      </c>
      <c r="L163" s="320">
        <v>218</v>
      </c>
      <c r="M163" s="21">
        <f t="shared" si="48"/>
        <v>35997</v>
      </c>
    </row>
    <row r="164" spans="1:13">
      <c r="A164" s="1594"/>
      <c r="B164" s="295" t="s">
        <v>240</v>
      </c>
      <c r="C164" s="318">
        <v>6017</v>
      </c>
      <c r="D164" s="319">
        <v>369</v>
      </c>
      <c r="E164" s="319">
        <v>12249</v>
      </c>
      <c r="F164" s="319">
        <v>6345</v>
      </c>
      <c r="G164" s="319">
        <v>5459</v>
      </c>
      <c r="H164" s="319">
        <v>1667</v>
      </c>
      <c r="I164" s="319">
        <v>19200</v>
      </c>
      <c r="J164" s="319">
        <v>11604</v>
      </c>
      <c r="K164" s="319">
        <v>2374</v>
      </c>
      <c r="L164" s="320">
        <v>549</v>
      </c>
      <c r="M164" s="21">
        <f t="shared" si="48"/>
        <v>65833</v>
      </c>
    </row>
    <row r="165" spans="1:13">
      <c r="A165" s="1594"/>
      <c r="B165" s="295" t="s">
        <v>241</v>
      </c>
      <c r="C165" s="318">
        <v>4381</v>
      </c>
      <c r="D165" s="319">
        <v>193</v>
      </c>
      <c r="E165" s="319">
        <v>3001</v>
      </c>
      <c r="F165" s="319">
        <v>5205</v>
      </c>
      <c r="G165" s="319">
        <v>5145</v>
      </c>
      <c r="H165" s="319">
        <v>1241</v>
      </c>
      <c r="I165" s="319">
        <v>14267</v>
      </c>
      <c r="J165" s="319">
        <v>7900</v>
      </c>
      <c r="K165" s="319">
        <v>4433</v>
      </c>
      <c r="L165" s="320">
        <v>327</v>
      </c>
      <c r="M165" s="21">
        <f t="shared" si="48"/>
        <v>46093</v>
      </c>
    </row>
    <row r="166" spans="1:13" ht="15" thickBot="1">
      <c r="A166" s="1591"/>
      <c r="B166" s="297" t="s">
        <v>242</v>
      </c>
      <c r="C166" s="321">
        <v>4776</v>
      </c>
      <c r="D166" s="322">
        <v>165</v>
      </c>
      <c r="E166" s="322">
        <v>7028</v>
      </c>
      <c r="F166" s="322">
        <v>4328</v>
      </c>
      <c r="G166" s="322">
        <v>2898</v>
      </c>
      <c r="H166" s="322">
        <v>837</v>
      </c>
      <c r="I166" s="322">
        <v>7365</v>
      </c>
      <c r="J166" s="322">
        <v>4317</v>
      </c>
      <c r="K166" s="322">
        <v>8455</v>
      </c>
      <c r="L166" s="323">
        <v>436</v>
      </c>
      <c r="M166" s="21">
        <f t="shared" si="48"/>
        <v>40605</v>
      </c>
    </row>
    <row r="167" spans="1:13" ht="15" thickBot="1">
      <c r="A167" s="303"/>
      <c r="B167" s="295"/>
      <c r="C167" s="382">
        <f>SUM(C155:C166)</f>
        <v>54437</v>
      </c>
      <c r="D167" s="382">
        <f t="shared" ref="D167:M167" si="49">SUM(D155:D166)</f>
        <v>6338</v>
      </c>
      <c r="E167" s="382">
        <f t="shared" si="49"/>
        <v>67646</v>
      </c>
      <c r="F167" s="382">
        <f t="shared" si="49"/>
        <v>58381</v>
      </c>
      <c r="G167" s="382">
        <f t="shared" si="49"/>
        <v>59568</v>
      </c>
      <c r="H167" s="382">
        <f t="shared" si="49"/>
        <v>14375</v>
      </c>
      <c r="I167" s="382">
        <f t="shared" si="49"/>
        <v>195280</v>
      </c>
      <c r="J167" s="382">
        <f t="shared" si="49"/>
        <v>122198</v>
      </c>
      <c r="K167" s="382">
        <f t="shared" si="49"/>
        <v>26900</v>
      </c>
      <c r="L167" s="382">
        <f t="shared" si="49"/>
        <v>5224</v>
      </c>
      <c r="M167" s="382">
        <f t="shared" si="49"/>
        <v>610347</v>
      </c>
    </row>
    <row r="168" spans="1:13" ht="15" thickBot="1">
      <c r="A168" s="303"/>
      <c r="B168" s="295"/>
      <c r="C168" s="382"/>
      <c r="D168" s="382"/>
      <c r="E168" s="382"/>
      <c r="F168" s="382"/>
      <c r="G168" s="382"/>
      <c r="H168" s="382"/>
      <c r="I168" s="382"/>
      <c r="J168" s="382"/>
      <c r="K168" s="382"/>
      <c r="L168" s="382"/>
      <c r="M168" s="21"/>
    </row>
    <row r="169" spans="1:13" ht="15" thickBot="1">
      <c r="A169" s="1593" t="s">
        <v>230</v>
      </c>
      <c r="B169" s="333" t="s">
        <v>231</v>
      </c>
      <c r="C169" s="372">
        <f>C139/C155</f>
        <v>2.8</v>
      </c>
      <c r="D169" s="373">
        <f>D139/D155</f>
        <v>4.7</v>
      </c>
      <c r="E169" s="373">
        <f t="shared" ref="E169:L169" si="50">E139/E155</f>
        <v>1.8</v>
      </c>
      <c r="F169" s="373">
        <f t="shared" si="50"/>
        <v>2.1</v>
      </c>
      <c r="G169" s="373">
        <f t="shared" si="50"/>
        <v>2.7</v>
      </c>
      <c r="H169" s="373">
        <f t="shared" si="50"/>
        <v>2.8</v>
      </c>
      <c r="I169" s="373">
        <f t="shared" si="50"/>
        <v>2.8</v>
      </c>
      <c r="J169" s="373">
        <f t="shared" si="50"/>
        <v>1.9</v>
      </c>
      <c r="K169" s="373">
        <f t="shared" si="50"/>
        <v>3.3</v>
      </c>
      <c r="L169" s="373">
        <f t="shared" si="50"/>
        <v>3.1</v>
      </c>
      <c r="M169" s="374">
        <f>M139/M155</f>
        <v>2.4</v>
      </c>
    </row>
    <row r="170" spans="1:13">
      <c r="A170" s="1594"/>
      <c r="B170" s="334" t="s">
        <v>232</v>
      </c>
      <c r="C170" s="375">
        <f t="shared" ref="C170:M170" si="51">C140/C156</f>
        <v>2.7</v>
      </c>
      <c r="D170" s="57">
        <f t="shared" si="51"/>
        <v>2.6</v>
      </c>
      <c r="E170" s="57">
        <f t="shared" si="51"/>
        <v>1.9</v>
      </c>
      <c r="F170" s="57">
        <f t="shared" si="51"/>
        <v>1.9</v>
      </c>
      <c r="G170" s="57">
        <f t="shared" si="51"/>
        <v>2.2000000000000002</v>
      </c>
      <c r="H170" s="57">
        <f t="shared" si="51"/>
        <v>2.2999999999999998</v>
      </c>
      <c r="I170" s="57">
        <f t="shared" si="51"/>
        <v>2.5</v>
      </c>
      <c r="J170" s="57">
        <f t="shared" si="51"/>
        <v>2.4</v>
      </c>
      <c r="K170" s="57">
        <f t="shared" si="51"/>
        <v>1.8</v>
      </c>
      <c r="L170" s="57">
        <f t="shared" si="51"/>
        <v>2.7</v>
      </c>
      <c r="M170" s="376">
        <f t="shared" si="51"/>
        <v>2.2999999999999998</v>
      </c>
    </row>
    <row r="171" spans="1:13">
      <c r="A171" s="1594"/>
      <c r="B171" s="334" t="s">
        <v>233</v>
      </c>
      <c r="C171" s="375">
        <f t="shared" ref="C171:M171" si="52">C141/C157</f>
        <v>2.6</v>
      </c>
      <c r="D171" s="57">
        <f t="shared" si="52"/>
        <v>5.4</v>
      </c>
      <c r="E171" s="57">
        <f t="shared" si="52"/>
        <v>1.7</v>
      </c>
      <c r="F171" s="57">
        <f t="shared" si="52"/>
        <v>2</v>
      </c>
      <c r="G171" s="57">
        <f t="shared" si="52"/>
        <v>2.7</v>
      </c>
      <c r="H171" s="57">
        <f t="shared" si="52"/>
        <v>2.2999999999999998</v>
      </c>
      <c r="I171" s="57">
        <f t="shared" si="52"/>
        <v>2.7</v>
      </c>
      <c r="J171" s="57">
        <f t="shared" si="52"/>
        <v>2.8</v>
      </c>
      <c r="K171" s="57">
        <f t="shared" si="52"/>
        <v>2.2000000000000002</v>
      </c>
      <c r="L171" s="57">
        <f t="shared" si="52"/>
        <v>2</v>
      </c>
      <c r="M171" s="376">
        <f t="shared" si="52"/>
        <v>2.5</v>
      </c>
    </row>
    <row r="172" spans="1:13">
      <c r="A172" s="1594"/>
      <c r="B172" s="334" t="s">
        <v>234</v>
      </c>
      <c r="C172" s="375">
        <f t="shared" ref="C172:M172" si="53">C142/C158</f>
        <v>2.4</v>
      </c>
      <c r="D172" s="57">
        <f t="shared" si="53"/>
        <v>5.3</v>
      </c>
      <c r="E172" s="57">
        <f t="shared" si="53"/>
        <v>1.8</v>
      </c>
      <c r="F172" s="57">
        <f t="shared" si="53"/>
        <v>2.5</v>
      </c>
      <c r="G172" s="57">
        <f t="shared" si="53"/>
        <v>2.7</v>
      </c>
      <c r="H172" s="57">
        <f t="shared" si="53"/>
        <v>3.1</v>
      </c>
      <c r="I172" s="57">
        <f t="shared" si="53"/>
        <v>2.4</v>
      </c>
      <c r="J172" s="57">
        <f t="shared" si="53"/>
        <v>2.2999999999999998</v>
      </c>
      <c r="K172" s="57">
        <f t="shared" si="53"/>
        <v>2.2999999999999998</v>
      </c>
      <c r="L172" s="57">
        <f t="shared" si="53"/>
        <v>2</v>
      </c>
      <c r="M172" s="376">
        <f t="shared" si="53"/>
        <v>2.5</v>
      </c>
    </row>
    <row r="173" spans="1:13">
      <c r="A173" s="1594"/>
      <c r="B173" s="334" t="s">
        <v>235</v>
      </c>
      <c r="C173" s="375">
        <f t="shared" ref="C173:M173" si="54">C143/C159</f>
        <v>2.9</v>
      </c>
      <c r="D173" s="57">
        <f t="shared" si="54"/>
        <v>5</v>
      </c>
      <c r="E173" s="57">
        <f t="shared" si="54"/>
        <v>1.9</v>
      </c>
      <c r="F173" s="57">
        <f t="shared" si="54"/>
        <v>2.5</v>
      </c>
      <c r="G173" s="57">
        <f t="shared" si="54"/>
        <v>2.2999999999999998</v>
      </c>
      <c r="H173" s="57">
        <f t="shared" si="54"/>
        <v>2.6</v>
      </c>
      <c r="I173" s="57">
        <f t="shared" si="54"/>
        <v>2.4</v>
      </c>
      <c r="J173" s="57">
        <f t="shared" si="54"/>
        <v>2.1</v>
      </c>
      <c r="K173" s="57">
        <f t="shared" si="54"/>
        <v>1.8</v>
      </c>
      <c r="L173" s="57">
        <f t="shared" si="54"/>
        <v>2.6</v>
      </c>
      <c r="M173" s="376">
        <f t="shared" si="54"/>
        <v>2.2999999999999998</v>
      </c>
    </row>
    <row r="174" spans="1:13">
      <c r="A174" s="1594"/>
      <c r="B174" s="334" t="s">
        <v>236</v>
      </c>
      <c r="C174" s="375">
        <f t="shared" ref="C174:M174" si="55">C144/C160</f>
        <v>2.6</v>
      </c>
      <c r="D174" s="57">
        <f t="shared" si="55"/>
        <v>3.6</v>
      </c>
      <c r="E174" s="57">
        <f t="shared" si="55"/>
        <v>1.5</v>
      </c>
      <c r="F174" s="57">
        <f t="shared" si="55"/>
        <v>2.8</v>
      </c>
      <c r="G174" s="57">
        <f t="shared" si="55"/>
        <v>3.2</v>
      </c>
      <c r="H174" s="57">
        <f t="shared" si="55"/>
        <v>3.1</v>
      </c>
      <c r="I174" s="57">
        <f t="shared" si="55"/>
        <v>2.2999999999999998</v>
      </c>
      <c r="J174" s="57">
        <f t="shared" si="55"/>
        <v>1.7</v>
      </c>
      <c r="K174" s="57">
        <f t="shared" si="55"/>
        <v>1.9</v>
      </c>
      <c r="L174" s="57">
        <f t="shared" si="55"/>
        <v>2.4</v>
      </c>
      <c r="M174" s="376">
        <f t="shared" si="55"/>
        <v>2.2999999999999998</v>
      </c>
    </row>
    <row r="175" spans="1:13">
      <c r="A175" s="1594"/>
      <c r="B175" s="334" t="s">
        <v>237</v>
      </c>
      <c r="C175" s="375">
        <f t="shared" ref="C175:M175" si="56">C145/C161</f>
        <v>3.3</v>
      </c>
      <c r="D175" s="57">
        <f t="shared" si="56"/>
        <v>3.5</v>
      </c>
      <c r="E175" s="57">
        <f t="shared" si="56"/>
        <v>1.8</v>
      </c>
      <c r="F175" s="57">
        <f t="shared" si="56"/>
        <v>2.7</v>
      </c>
      <c r="G175" s="57">
        <f t="shared" si="56"/>
        <v>1.9</v>
      </c>
      <c r="H175" s="57">
        <f t="shared" si="56"/>
        <v>2.9</v>
      </c>
      <c r="I175" s="57">
        <f t="shared" si="56"/>
        <v>2.2999999999999998</v>
      </c>
      <c r="J175" s="57">
        <f t="shared" si="56"/>
        <v>1.3</v>
      </c>
      <c r="K175" s="57">
        <f t="shared" si="56"/>
        <v>1.6</v>
      </c>
      <c r="L175" s="57">
        <f t="shared" si="56"/>
        <v>2</v>
      </c>
      <c r="M175" s="376">
        <f t="shared" si="56"/>
        <v>2</v>
      </c>
    </row>
    <row r="176" spans="1:13">
      <c r="A176" s="1594"/>
      <c r="B176" s="334" t="s">
        <v>238</v>
      </c>
      <c r="C176" s="375">
        <f t="shared" ref="C176:M176" si="57">C146/C162</f>
        <v>2.6</v>
      </c>
      <c r="D176" s="57">
        <f t="shared" si="57"/>
        <v>4</v>
      </c>
      <c r="E176" s="57">
        <f t="shared" si="57"/>
        <v>2.8</v>
      </c>
      <c r="F176" s="57">
        <f t="shared" si="57"/>
        <v>3.4</v>
      </c>
      <c r="G176" s="57">
        <f t="shared" si="57"/>
        <v>6.6</v>
      </c>
      <c r="H176" s="57">
        <f t="shared" si="57"/>
        <v>5.6</v>
      </c>
      <c r="I176" s="57">
        <f t="shared" si="57"/>
        <v>3.5</v>
      </c>
      <c r="J176" s="57">
        <f t="shared" si="57"/>
        <v>3</v>
      </c>
      <c r="K176" s="57">
        <f t="shared" si="57"/>
        <v>2.2999999999999998</v>
      </c>
      <c r="L176" s="57">
        <f t="shared" si="57"/>
        <v>4.7</v>
      </c>
      <c r="M176" s="376">
        <f t="shared" si="57"/>
        <v>3.2</v>
      </c>
    </row>
    <row r="177" spans="1:13">
      <c r="A177" s="1594"/>
      <c r="B177" s="334" t="s">
        <v>239</v>
      </c>
      <c r="C177" s="375">
        <f t="shared" ref="C177:M177" si="58">C147/C163</f>
        <v>2.7</v>
      </c>
      <c r="D177" s="57">
        <f t="shared" si="58"/>
        <v>3.5</v>
      </c>
      <c r="E177" s="57">
        <f t="shared" si="58"/>
        <v>2.8</v>
      </c>
      <c r="F177" s="57">
        <f t="shared" si="58"/>
        <v>2.8</v>
      </c>
      <c r="G177" s="57">
        <f t="shared" si="58"/>
        <v>5.2</v>
      </c>
      <c r="H177" s="57">
        <f t="shared" si="58"/>
        <v>5.6</v>
      </c>
      <c r="I177" s="57">
        <f t="shared" si="58"/>
        <v>3.9</v>
      </c>
      <c r="J177" s="57">
        <f t="shared" si="58"/>
        <v>2.2000000000000002</v>
      </c>
      <c r="K177" s="57">
        <f t="shared" si="58"/>
        <v>1.7</v>
      </c>
      <c r="L177" s="57">
        <f t="shared" si="58"/>
        <v>4.7</v>
      </c>
      <c r="M177" s="376">
        <f t="shared" si="58"/>
        <v>3.2</v>
      </c>
    </row>
    <row r="178" spans="1:13">
      <c r="A178" s="1594"/>
      <c r="B178" s="334" t="s">
        <v>240</v>
      </c>
      <c r="C178" s="375">
        <f t="shared" ref="C178:M178" si="59">C148/C164</f>
        <v>2.6</v>
      </c>
      <c r="D178" s="57">
        <f t="shared" si="59"/>
        <v>3</v>
      </c>
      <c r="E178" s="57">
        <f t="shared" si="59"/>
        <v>2</v>
      </c>
      <c r="F178" s="57">
        <f t="shared" si="59"/>
        <v>2.8</v>
      </c>
      <c r="G178" s="57">
        <f t="shared" si="59"/>
        <v>2.6</v>
      </c>
      <c r="H178" s="57">
        <f t="shared" si="59"/>
        <v>3.1</v>
      </c>
      <c r="I178" s="57">
        <f t="shared" si="59"/>
        <v>3.1</v>
      </c>
      <c r="J178" s="57">
        <f t="shared" si="59"/>
        <v>2.4</v>
      </c>
      <c r="K178" s="57">
        <f t="shared" si="59"/>
        <v>2.7</v>
      </c>
      <c r="L178" s="57">
        <f t="shared" si="59"/>
        <v>5</v>
      </c>
      <c r="M178" s="376">
        <f t="shared" si="59"/>
        <v>2.6</v>
      </c>
    </row>
    <row r="179" spans="1:13">
      <c r="A179" s="1594"/>
      <c r="B179" s="334" t="s">
        <v>241</v>
      </c>
      <c r="C179" s="375">
        <f t="shared" ref="C179:M179" si="60">C149/C165</f>
        <v>2.8</v>
      </c>
      <c r="D179" s="57">
        <f t="shared" si="60"/>
        <v>3.7</v>
      </c>
      <c r="E179" s="57">
        <f t="shared" si="60"/>
        <v>2.1</v>
      </c>
      <c r="F179" s="57">
        <f t="shared" si="60"/>
        <v>3</v>
      </c>
      <c r="G179" s="57">
        <f t="shared" si="60"/>
        <v>2.8</v>
      </c>
      <c r="H179" s="57">
        <f t="shared" si="60"/>
        <v>3.2</v>
      </c>
      <c r="I179" s="57">
        <f t="shared" si="60"/>
        <v>2.9</v>
      </c>
      <c r="J179" s="57">
        <f t="shared" si="60"/>
        <v>2.2000000000000002</v>
      </c>
      <c r="K179" s="57">
        <f t="shared" si="60"/>
        <v>2.9</v>
      </c>
      <c r="L179" s="57">
        <f t="shared" si="60"/>
        <v>1.7</v>
      </c>
      <c r="M179" s="376">
        <f t="shared" si="60"/>
        <v>2.7</v>
      </c>
    </row>
    <row r="180" spans="1:13" ht="15" thickBot="1">
      <c r="A180" s="1591"/>
      <c r="B180" s="335" t="s">
        <v>242</v>
      </c>
      <c r="C180" s="375">
        <f t="shared" ref="C180:M180" si="61">C150/C166</f>
        <v>2.9</v>
      </c>
      <c r="D180" s="57">
        <f t="shared" si="61"/>
        <v>4.5999999999999996</v>
      </c>
      <c r="E180" s="57">
        <f t="shared" si="61"/>
        <v>1.7</v>
      </c>
      <c r="F180" s="57">
        <f t="shared" si="61"/>
        <v>2.5</v>
      </c>
      <c r="G180" s="57">
        <f t="shared" si="61"/>
        <v>2.5</v>
      </c>
      <c r="H180" s="57">
        <f t="shared" si="61"/>
        <v>2.4</v>
      </c>
      <c r="I180" s="57">
        <f t="shared" si="61"/>
        <v>3</v>
      </c>
      <c r="J180" s="57">
        <f t="shared" si="61"/>
        <v>2.2000000000000002</v>
      </c>
      <c r="K180" s="57">
        <f t="shared" si="61"/>
        <v>3.2</v>
      </c>
      <c r="L180" s="57">
        <f t="shared" si="61"/>
        <v>2.4</v>
      </c>
      <c r="M180" s="376">
        <f t="shared" si="61"/>
        <v>2.6</v>
      </c>
    </row>
    <row r="181" spans="1:13">
      <c r="B181" s="383" t="s">
        <v>269</v>
      </c>
      <c r="C181" s="377">
        <f>C151/C167</f>
        <v>2.7</v>
      </c>
      <c r="D181" s="378">
        <f t="shared" ref="D181:M181" si="62">D151/D167</f>
        <v>4.5</v>
      </c>
      <c r="E181" s="378">
        <f t="shared" si="62"/>
        <v>2</v>
      </c>
      <c r="F181" s="378">
        <f t="shared" si="62"/>
        <v>2.5</v>
      </c>
      <c r="G181" s="378">
        <f t="shared" si="62"/>
        <v>2.8</v>
      </c>
      <c r="H181" s="378">
        <f t="shared" si="62"/>
        <v>2.9</v>
      </c>
      <c r="I181" s="378">
        <f t="shared" si="62"/>
        <v>2.7</v>
      </c>
      <c r="J181" s="378">
        <f t="shared" si="62"/>
        <v>2.2000000000000002</v>
      </c>
      <c r="K181" s="378">
        <f t="shared" si="62"/>
        <v>2.6</v>
      </c>
      <c r="L181" s="378">
        <f t="shared" si="62"/>
        <v>2.8</v>
      </c>
      <c r="M181" s="379">
        <f t="shared" si="62"/>
        <v>2.5</v>
      </c>
    </row>
    <row r="182" spans="1:13" s="348" customFormat="1"/>
    <row r="183" spans="1:13" s="348" customFormat="1" ht="15" thickBot="1"/>
    <row r="184" spans="1:13" ht="24.75" thickBot="1">
      <c r="A184" s="1585">
        <v>3</v>
      </c>
      <c r="B184" s="1586"/>
      <c r="C184" s="349" t="s">
        <v>254</v>
      </c>
      <c r="D184" s="351" t="s">
        <v>252</v>
      </c>
      <c r="E184" s="1585" t="s">
        <v>84</v>
      </c>
      <c r="F184" s="1597"/>
      <c r="G184" s="384" t="s">
        <v>264</v>
      </c>
    </row>
    <row r="185" spans="1:13" ht="15" thickBot="1">
      <c r="A185" s="1587"/>
      <c r="B185" s="1588"/>
      <c r="C185" s="353" t="s">
        <v>213</v>
      </c>
      <c r="D185" s="355" t="s">
        <v>213</v>
      </c>
      <c r="E185" s="1595" t="s">
        <v>255</v>
      </c>
      <c r="F185" s="356" t="s">
        <v>198</v>
      </c>
      <c r="G185" s="385">
        <v>24</v>
      </c>
    </row>
    <row r="186" spans="1:13" ht="15" thickBot="1">
      <c r="A186" s="1595" t="s">
        <v>255</v>
      </c>
      <c r="B186" s="356" t="s">
        <v>198</v>
      </c>
      <c r="C186" s="120">
        <v>209</v>
      </c>
      <c r="D186" s="122">
        <v>601</v>
      </c>
      <c r="E186" s="1596"/>
      <c r="F186" s="360" t="s">
        <v>43</v>
      </c>
      <c r="G186" s="386">
        <v>14</v>
      </c>
    </row>
    <row r="187" spans="1:13">
      <c r="A187" s="1596"/>
      <c r="B187" s="360" t="s">
        <v>43</v>
      </c>
      <c r="C187" s="123">
        <v>322</v>
      </c>
      <c r="D187" s="125">
        <v>704</v>
      </c>
      <c r="E187" s="1596"/>
      <c r="F187" s="360" t="s">
        <v>45</v>
      </c>
      <c r="G187" s="386">
        <v>23</v>
      </c>
    </row>
    <row r="188" spans="1:13">
      <c r="A188" s="1596"/>
      <c r="B188" s="360" t="s">
        <v>45</v>
      </c>
      <c r="C188" s="123">
        <v>822</v>
      </c>
      <c r="D188" s="125">
        <v>1871</v>
      </c>
      <c r="E188" s="1596"/>
      <c r="F188" s="360" t="s">
        <v>47</v>
      </c>
      <c r="G188" s="386">
        <v>15</v>
      </c>
    </row>
    <row r="189" spans="1:13">
      <c r="A189" s="1596"/>
      <c r="B189" s="360" t="s">
        <v>47</v>
      </c>
      <c r="C189" s="123">
        <v>747</v>
      </c>
      <c r="D189" s="125">
        <v>1531</v>
      </c>
      <c r="E189" s="1596"/>
      <c r="F189" s="360" t="s">
        <v>49</v>
      </c>
      <c r="G189" s="386">
        <v>8</v>
      </c>
    </row>
    <row r="190" spans="1:13" ht="15" thickBot="1">
      <c r="A190" s="1596"/>
      <c r="B190" s="360" t="s">
        <v>49</v>
      </c>
      <c r="C190" s="123">
        <v>534</v>
      </c>
      <c r="D190" s="125">
        <v>1285</v>
      </c>
      <c r="E190" s="1587"/>
      <c r="F190" s="364" t="s">
        <v>270</v>
      </c>
      <c r="G190" s="387">
        <v>32</v>
      </c>
    </row>
    <row r="191" spans="1:13" ht="15" thickBot="1">
      <c r="A191" s="1587"/>
      <c r="B191" s="364" t="s">
        <v>270</v>
      </c>
      <c r="C191" s="126">
        <v>4040</v>
      </c>
      <c r="D191" s="128">
        <v>8769</v>
      </c>
      <c r="E191" s="352"/>
    </row>
    <row r="193" spans="1:8" ht="15" thickBot="1"/>
    <row r="194" spans="1:8" ht="24.75" thickBot="1">
      <c r="A194" s="1585">
        <v>6</v>
      </c>
      <c r="B194" s="1586"/>
      <c r="C194" s="349" t="s">
        <v>254</v>
      </c>
      <c r="D194" s="351" t="s">
        <v>252</v>
      </c>
      <c r="E194" s="1585" t="s">
        <v>84</v>
      </c>
      <c r="F194" s="1597"/>
      <c r="G194" s="384" t="s">
        <v>264</v>
      </c>
    </row>
    <row r="195" spans="1:8" ht="15" thickBot="1">
      <c r="A195" s="1587"/>
      <c r="B195" s="1588"/>
      <c r="C195" s="353" t="s">
        <v>213</v>
      </c>
      <c r="D195" s="355" t="s">
        <v>213</v>
      </c>
      <c r="E195" s="1595" t="s">
        <v>255</v>
      </c>
      <c r="F195" s="356" t="s">
        <v>198</v>
      </c>
      <c r="G195" s="385">
        <v>23</v>
      </c>
    </row>
    <row r="196" spans="1:8" ht="15" thickBot="1">
      <c r="A196" s="1595" t="s">
        <v>255</v>
      </c>
      <c r="B196" s="356" t="s">
        <v>198</v>
      </c>
      <c r="C196" s="120">
        <v>202</v>
      </c>
      <c r="D196" s="122">
        <v>594</v>
      </c>
      <c r="E196" s="1596"/>
      <c r="F196" s="360" t="s">
        <v>43</v>
      </c>
      <c r="G196" s="386">
        <v>14</v>
      </c>
    </row>
    <row r="197" spans="1:8">
      <c r="A197" s="1596"/>
      <c r="B197" s="360" t="s">
        <v>43</v>
      </c>
      <c r="C197" s="123">
        <v>322</v>
      </c>
      <c r="D197" s="125">
        <v>704</v>
      </c>
      <c r="E197" s="1596"/>
      <c r="F197" s="360" t="s">
        <v>45</v>
      </c>
      <c r="G197" s="386">
        <v>22</v>
      </c>
    </row>
    <row r="198" spans="1:8">
      <c r="A198" s="1596"/>
      <c r="B198" s="360" t="s">
        <v>45</v>
      </c>
      <c r="C198" s="123">
        <v>789</v>
      </c>
      <c r="D198" s="125">
        <v>1804</v>
      </c>
      <c r="E198" s="1596"/>
      <c r="F198" s="360" t="s">
        <v>47</v>
      </c>
      <c r="G198" s="386">
        <v>15</v>
      </c>
    </row>
    <row r="199" spans="1:8">
      <c r="A199" s="1596"/>
      <c r="B199" s="360" t="s">
        <v>47</v>
      </c>
      <c r="C199" s="123">
        <v>747</v>
      </c>
      <c r="D199" s="125">
        <v>1531</v>
      </c>
      <c r="E199" s="1596"/>
      <c r="F199" s="360" t="s">
        <v>49</v>
      </c>
      <c r="G199" s="386">
        <v>7</v>
      </c>
    </row>
    <row r="200" spans="1:8" ht="15" thickBot="1">
      <c r="A200" s="1596"/>
      <c r="B200" s="360" t="s">
        <v>49</v>
      </c>
      <c r="C200" s="123">
        <v>465</v>
      </c>
      <c r="D200" s="125">
        <v>1148</v>
      </c>
      <c r="E200" s="1587"/>
      <c r="F200" s="364" t="s">
        <v>270</v>
      </c>
      <c r="G200" s="387">
        <v>33</v>
      </c>
    </row>
    <row r="201" spans="1:8" ht="15" thickBot="1">
      <c r="A201" s="1587"/>
      <c r="B201" s="364" t="s">
        <v>270</v>
      </c>
      <c r="C201" s="126">
        <v>4119</v>
      </c>
      <c r="D201" s="128">
        <v>8929</v>
      </c>
      <c r="E201" s="352"/>
    </row>
    <row r="203" spans="1:8" ht="15" thickBot="1"/>
    <row r="204" spans="1:8" ht="24.75" thickBot="1">
      <c r="A204" s="1585">
        <v>9</v>
      </c>
      <c r="B204" s="1597"/>
      <c r="C204" s="384" t="s">
        <v>264</v>
      </c>
      <c r="D204" s="1585" t="s">
        <v>84</v>
      </c>
      <c r="E204" s="1586"/>
      <c r="F204" s="349" t="s">
        <v>254</v>
      </c>
      <c r="G204" s="351" t="s">
        <v>252</v>
      </c>
      <c r="H204" s="352"/>
    </row>
    <row r="205" spans="1:8" ht="15" thickBot="1">
      <c r="A205" s="1595" t="s">
        <v>255</v>
      </c>
      <c r="B205" s="356" t="s">
        <v>198</v>
      </c>
      <c r="C205" s="385">
        <v>21</v>
      </c>
      <c r="D205" s="1587"/>
      <c r="E205" s="1588"/>
      <c r="F205" s="353" t="s">
        <v>213</v>
      </c>
      <c r="G205" s="355" t="s">
        <v>213</v>
      </c>
      <c r="H205" s="352"/>
    </row>
    <row r="206" spans="1:8" ht="15" thickBot="1">
      <c r="A206" s="1596"/>
      <c r="B206" s="360" t="s">
        <v>43</v>
      </c>
      <c r="C206" s="386">
        <v>13</v>
      </c>
      <c r="D206" s="1595" t="s">
        <v>255</v>
      </c>
      <c r="E206" s="356" t="s">
        <v>198</v>
      </c>
      <c r="F206" s="120">
        <v>180</v>
      </c>
      <c r="G206" s="122">
        <v>561</v>
      </c>
      <c r="H206" s="352"/>
    </row>
    <row r="207" spans="1:8">
      <c r="A207" s="1596"/>
      <c r="B207" s="360" t="s">
        <v>45</v>
      </c>
      <c r="C207" s="386">
        <v>23</v>
      </c>
      <c r="D207" s="1596"/>
      <c r="E207" s="360" t="s">
        <v>43</v>
      </c>
      <c r="F207" s="123">
        <v>302</v>
      </c>
      <c r="G207" s="125">
        <v>669</v>
      </c>
      <c r="H207" s="352"/>
    </row>
    <row r="208" spans="1:8">
      <c r="A208" s="1596"/>
      <c r="B208" s="360" t="s">
        <v>47</v>
      </c>
      <c r="C208" s="386">
        <v>14</v>
      </c>
      <c r="D208" s="1596"/>
      <c r="E208" s="360" t="s">
        <v>45</v>
      </c>
      <c r="F208" s="123">
        <v>830</v>
      </c>
      <c r="G208" s="125">
        <v>1876</v>
      </c>
      <c r="H208" s="352"/>
    </row>
    <row r="209" spans="1:8">
      <c r="A209" s="1596"/>
      <c r="B209" s="360" t="s">
        <v>49</v>
      </c>
      <c r="C209" s="386">
        <v>6</v>
      </c>
      <c r="D209" s="1596"/>
      <c r="E209" s="360" t="s">
        <v>47</v>
      </c>
      <c r="F209" s="123">
        <v>698</v>
      </c>
      <c r="G209" s="125">
        <v>1422</v>
      </c>
      <c r="H209" s="352"/>
    </row>
    <row r="210" spans="1:8" ht="15" thickBot="1">
      <c r="A210" s="1587"/>
      <c r="B210" s="364" t="s">
        <v>270</v>
      </c>
      <c r="C210" s="387">
        <v>34</v>
      </c>
      <c r="D210" s="1596"/>
      <c r="E210" s="360" t="s">
        <v>49</v>
      </c>
      <c r="F210" s="123">
        <v>400</v>
      </c>
      <c r="G210" s="125">
        <v>1018</v>
      </c>
      <c r="H210" s="352"/>
    </row>
    <row r="211" spans="1:8" ht="15" thickBot="1">
      <c r="D211" s="1587"/>
      <c r="E211" s="364" t="s">
        <v>270</v>
      </c>
      <c r="F211" s="126">
        <v>4214</v>
      </c>
      <c r="G211" s="128">
        <v>9116</v>
      </c>
      <c r="H211" s="352"/>
    </row>
    <row r="213" spans="1:8" ht="15" thickBot="1"/>
    <row r="214" spans="1:8" ht="24.75" thickBot="1">
      <c r="A214" s="1585">
        <v>12</v>
      </c>
      <c r="B214" s="1586"/>
      <c r="C214" s="349" t="s">
        <v>254</v>
      </c>
      <c r="D214" s="351" t="s">
        <v>252</v>
      </c>
      <c r="E214" s="1585" t="s">
        <v>84</v>
      </c>
      <c r="F214" s="1597"/>
      <c r="G214" s="384" t="s">
        <v>264</v>
      </c>
    </row>
    <row r="215" spans="1:8" ht="15" thickBot="1">
      <c r="A215" s="1587"/>
      <c r="B215" s="1588"/>
      <c r="C215" s="353" t="s">
        <v>213</v>
      </c>
      <c r="D215" s="355" t="s">
        <v>213</v>
      </c>
      <c r="E215" s="1595" t="s">
        <v>255</v>
      </c>
      <c r="F215" s="356" t="s">
        <v>198</v>
      </c>
      <c r="G215" s="385">
        <v>19</v>
      </c>
    </row>
    <row r="216" spans="1:8" ht="15" thickBot="1">
      <c r="A216" s="1595" t="s">
        <v>255</v>
      </c>
      <c r="B216" s="356" t="s">
        <v>198</v>
      </c>
      <c r="C216" s="120">
        <v>165</v>
      </c>
      <c r="D216" s="122">
        <v>491</v>
      </c>
      <c r="E216" s="1596"/>
      <c r="F216" s="360" t="s">
        <v>43</v>
      </c>
      <c r="G216" s="386">
        <v>13</v>
      </c>
    </row>
    <row r="217" spans="1:8">
      <c r="A217" s="1596"/>
      <c r="B217" s="360" t="s">
        <v>43</v>
      </c>
      <c r="C217" s="123">
        <v>294</v>
      </c>
      <c r="D217" s="125">
        <v>675</v>
      </c>
      <c r="E217" s="1596"/>
      <c r="F217" s="360" t="s">
        <v>45</v>
      </c>
      <c r="G217" s="386">
        <v>22</v>
      </c>
    </row>
    <row r="218" spans="1:8">
      <c r="A218" s="1596"/>
      <c r="B218" s="360" t="s">
        <v>45</v>
      </c>
      <c r="C218" s="123">
        <v>791</v>
      </c>
      <c r="D218" s="125">
        <v>1809</v>
      </c>
      <c r="E218" s="1596"/>
      <c r="F218" s="360" t="s">
        <v>47</v>
      </c>
      <c r="G218" s="386">
        <v>14</v>
      </c>
    </row>
    <row r="219" spans="1:8">
      <c r="A219" s="1596"/>
      <c r="B219" s="360" t="s">
        <v>47</v>
      </c>
      <c r="C219" s="123">
        <v>698</v>
      </c>
      <c r="D219" s="125">
        <v>1422</v>
      </c>
      <c r="E219" s="1596"/>
      <c r="F219" s="360" t="s">
        <v>49</v>
      </c>
      <c r="G219" s="386">
        <v>6</v>
      </c>
    </row>
    <row r="220" spans="1:8" ht="15" thickBot="1">
      <c r="A220" s="1596"/>
      <c r="B220" s="360" t="s">
        <v>49</v>
      </c>
      <c r="C220" s="123">
        <v>400</v>
      </c>
      <c r="D220" s="125">
        <v>1018</v>
      </c>
      <c r="E220" s="1587"/>
      <c r="F220" s="364" t="s">
        <v>270</v>
      </c>
      <c r="G220" s="387">
        <v>35</v>
      </c>
    </row>
    <row r="221" spans="1:8" ht="15" thickBot="1">
      <c r="A221" s="1587"/>
      <c r="B221" s="364" t="s">
        <v>270</v>
      </c>
      <c r="C221" s="126">
        <v>4343</v>
      </c>
      <c r="D221" s="128">
        <v>9442</v>
      </c>
      <c r="E221" s="352"/>
    </row>
    <row r="222" spans="1:8" s="348" customFormat="1"/>
    <row r="223" spans="1:8" s="348" customFormat="1"/>
    <row r="224" spans="1:8" s="348" customFormat="1" ht="15" thickBot="1"/>
    <row r="225" spans="1:8" ht="24.75" thickBot="1">
      <c r="A225" s="1585" t="s">
        <v>84</v>
      </c>
      <c r="B225" s="1586"/>
      <c r="C225" s="349" t="s">
        <v>243</v>
      </c>
      <c r="D225" s="350" t="s">
        <v>244</v>
      </c>
      <c r="E225" s="350" t="s">
        <v>245</v>
      </c>
      <c r="F225" s="351" t="s">
        <v>246</v>
      </c>
      <c r="G225" s="352"/>
    </row>
    <row r="226" spans="1:8" ht="15" thickBot="1">
      <c r="A226" s="1587"/>
      <c r="B226" s="1588"/>
      <c r="C226" s="353" t="s">
        <v>213</v>
      </c>
      <c r="D226" s="354" t="s">
        <v>213</v>
      </c>
      <c r="E226" s="354" t="s">
        <v>213</v>
      </c>
      <c r="F226" s="355" t="s">
        <v>213</v>
      </c>
      <c r="G226" s="352"/>
    </row>
    <row r="227" spans="1:8" ht="15" thickBot="1">
      <c r="A227" s="1595" t="s">
        <v>230</v>
      </c>
      <c r="B227" s="356" t="s">
        <v>231</v>
      </c>
      <c r="C227" s="357">
        <v>408</v>
      </c>
      <c r="D227" s="358">
        <v>183</v>
      </c>
      <c r="E227" s="358">
        <v>1880</v>
      </c>
      <c r="F227" s="359">
        <v>540</v>
      </c>
      <c r="G227" s="368">
        <f>C227+E227</f>
        <v>2288</v>
      </c>
      <c r="H227" s="160">
        <f>D227+F227</f>
        <v>723</v>
      </c>
    </row>
    <row r="228" spans="1:8">
      <c r="A228" s="1596"/>
      <c r="B228" s="360" t="s">
        <v>232</v>
      </c>
      <c r="C228" s="361">
        <v>409</v>
      </c>
      <c r="D228" s="362">
        <v>191</v>
      </c>
      <c r="E228" s="362">
        <v>1865</v>
      </c>
      <c r="F228" s="363">
        <v>539</v>
      </c>
      <c r="G228" s="368">
        <f t="shared" ref="G228:G238" si="63">C228+E228</f>
        <v>2274</v>
      </c>
      <c r="H228" s="160">
        <f t="shared" ref="H228:H238" si="64">D228+F228</f>
        <v>730</v>
      </c>
    </row>
    <row r="229" spans="1:8">
      <c r="A229" s="1596"/>
      <c r="B229" s="360" t="s">
        <v>233</v>
      </c>
      <c r="C229" s="361">
        <v>424</v>
      </c>
      <c r="D229" s="362">
        <v>197</v>
      </c>
      <c r="E229" s="362">
        <v>1929</v>
      </c>
      <c r="F229" s="363">
        <v>539</v>
      </c>
      <c r="G229" s="368">
        <f t="shared" si="63"/>
        <v>2353</v>
      </c>
      <c r="H229" s="160">
        <f t="shared" si="64"/>
        <v>736</v>
      </c>
    </row>
    <row r="230" spans="1:8">
      <c r="A230" s="1596"/>
      <c r="B230" s="360" t="s">
        <v>234</v>
      </c>
      <c r="C230" s="361">
        <v>406</v>
      </c>
      <c r="D230" s="362">
        <v>191</v>
      </c>
      <c r="E230" s="362">
        <v>1853</v>
      </c>
      <c r="F230" s="363">
        <v>540</v>
      </c>
      <c r="G230" s="368">
        <f t="shared" si="63"/>
        <v>2259</v>
      </c>
      <c r="H230" s="160">
        <f t="shared" si="64"/>
        <v>731</v>
      </c>
    </row>
    <row r="231" spans="1:8">
      <c r="A231" s="1596"/>
      <c r="B231" s="360" t="s">
        <v>235</v>
      </c>
      <c r="C231" s="361">
        <v>419</v>
      </c>
      <c r="D231" s="362">
        <v>198</v>
      </c>
      <c r="E231" s="362">
        <v>1886</v>
      </c>
      <c r="F231" s="363">
        <v>544</v>
      </c>
      <c r="G231" s="368">
        <f t="shared" si="63"/>
        <v>2305</v>
      </c>
      <c r="H231" s="160">
        <f t="shared" si="64"/>
        <v>742</v>
      </c>
    </row>
    <row r="232" spans="1:8">
      <c r="A232" s="1596"/>
      <c r="B232" s="360" t="s">
        <v>236</v>
      </c>
      <c r="C232" s="361">
        <v>408</v>
      </c>
      <c r="D232" s="362">
        <v>194</v>
      </c>
      <c r="E232" s="362">
        <v>1864</v>
      </c>
      <c r="F232" s="363">
        <v>542</v>
      </c>
      <c r="G232" s="368">
        <f t="shared" si="63"/>
        <v>2272</v>
      </c>
      <c r="H232" s="160">
        <f t="shared" si="64"/>
        <v>736</v>
      </c>
    </row>
    <row r="233" spans="1:8">
      <c r="A233" s="1596"/>
      <c r="B233" s="360" t="s">
        <v>237</v>
      </c>
      <c r="C233" s="361">
        <v>419</v>
      </c>
      <c r="D233" s="362">
        <v>197</v>
      </c>
      <c r="E233" s="362">
        <v>1898</v>
      </c>
      <c r="F233" s="363">
        <v>544</v>
      </c>
      <c r="G233" s="368">
        <f t="shared" si="63"/>
        <v>2317</v>
      </c>
      <c r="H233" s="160">
        <f t="shared" si="64"/>
        <v>741</v>
      </c>
    </row>
    <row r="234" spans="1:8">
      <c r="A234" s="1596"/>
      <c r="B234" s="360" t="s">
        <v>238</v>
      </c>
      <c r="C234" s="361">
        <v>400</v>
      </c>
      <c r="D234" s="362">
        <v>177</v>
      </c>
      <c r="E234" s="362">
        <v>1838</v>
      </c>
      <c r="F234" s="363">
        <v>482</v>
      </c>
      <c r="G234" s="368">
        <f t="shared" si="63"/>
        <v>2238</v>
      </c>
      <c r="H234" s="160">
        <f t="shared" si="64"/>
        <v>659</v>
      </c>
    </row>
    <row r="235" spans="1:8">
      <c r="A235" s="1596"/>
      <c r="B235" s="360" t="s">
        <v>239</v>
      </c>
      <c r="C235" s="361">
        <v>404</v>
      </c>
      <c r="D235" s="362">
        <v>177</v>
      </c>
      <c r="E235" s="362">
        <v>1852</v>
      </c>
      <c r="F235" s="363">
        <v>492</v>
      </c>
      <c r="G235" s="368">
        <f t="shared" si="63"/>
        <v>2256</v>
      </c>
      <c r="H235" s="160">
        <f t="shared" si="64"/>
        <v>669</v>
      </c>
    </row>
    <row r="236" spans="1:8">
      <c r="A236" s="1596"/>
      <c r="B236" s="360" t="s">
        <v>240</v>
      </c>
      <c r="C236" s="361">
        <v>414</v>
      </c>
      <c r="D236" s="362">
        <v>183</v>
      </c>
      <c r="E236" s="362">
        <v>1897</v>
      </c>
      <c r="F236" s="363">
        <v>487</v>
      </c>
      <c r="G236" s="368">
        <f t="shared" si="63"/>
        <v>2311</v>
      </c>
      <c r="H236" s="160">
        <f t="shared" si="64"/>
        <v>670</v>
      </c>
    </row>
    <row r="237" spans="1:8">
      <c r="A237" s="1596"/>
      <c r="B237" s="360" t="s">
        <v>241</v>
      </c>
      <c r="C237" s="361">
        <v>414</v>
      </c>
      <c r="D237" s="362">
        <v>183</v>
      </c>
      <c r="E237" s="362">
        <v>1897</v>
      </c>
      <c r="F237" s="363">
        <v>487</v>
      </c>
      <c r="G237" s="368">
        <f t="shared" si="63"/>
        <v>2311</v>
      </c>
      <c r="H237" s="160">
        <f t="shared" si="64"/>
        <v>670</v>
      </c>
    </row>
    <row r="238" spans="1:8" ht="15" thickBot="1">
      <c r="A238" s="1587"/>
      <c r="B238" s="364" t="s">
        <v>242</v>
      </c>
      <c r="C238" s="365">
        <v>416</v>
      </c>
      <c r="D238" s="366">
        <v>178</v>
      </c>
      <c r="E238" s="366">
        <v>1870</v>
      </c>
      <c r="F238" s="367">
        <v>484</v>
      </c>
      <c r="G238" s="368">
        <f t="shared" si="63"/>
        <v>2286</v>
      </c>
      <c r="H238" s="160">
        <f t="shared" si="64"/>
        <v>662</v>
      </c>
    </row>
    <row r="239" spans="1:8">
      <c r="C239" s="160">
        <f t="shared" ref="C239:H239" si="65">SUM(C227:C238)</f>
        <v>4941</v>
      </c>
      <c r="D239" s="160">
        <f t="shared" si="65"/>
        <v>2249</v>
      </c>
      <c r="E239" s="160">
        <f t="shared" si="65"/>
        <v>22529</v>
      </c>
      <c r="F239" s="160">
        <f t="shared" si="65"/>
        <v>6220</v>
      </c>
      <c r="G239" s="160">
        <f t="shared" si="65"/>
        <v>27470</v>
      </c>
      <c r="H239" s="160">
        <f t="shared" si="65"/>
        <v>8469</v>
      </c>
    </row>
    <row r="240" spans="1:8">
      <c r="C240" s="229">
        <f t="shared" ref="C240:H240" si="66">C239/12</f>
        <v>412</v>
      </c>
      <c r="D240" s="229">
        <f t="shared" si="66"/>
        <v>187</v>
      </c>
      <c r="E240" s="229">
        <f t="shared" si="66"/>
        <v>1877</v>
      </c>
      <c r="F240" s="229">
        <f t="shared" si="66"/>
        <v>518</v>
      </c>
      <c r="G240" s="160">
        <f t="shared" si="66"/>
        <v>2289</v>
      </c>
      <c r="H240" s="160">
        <f t="shared" si="66"/>
        <v>706</v>
      </c>
    </row>
  </sheetData>
  <mergeCells count="33">
    <mergeCell ref="A225:B226"/>
    <mergeCell ref="A227:A238"/>
    <mergeCell ref="A204:B204"/>
    <mergeCell ref="A205:A210"/>
    <mergeCell ref="D204:E205"/>
    <mergeCell ref="D206:D211"/>
    <mergeCell ref="A214:B215"/>
    <mergeCell ref="A216:A221"/>
    <mergeCell ref="E214:F214"/>
    <mergeCell ref="E215:E220"/>
    <mergeCell ref="E184:F184"/>
    <mergeCell ref="E185:E190"/>
    <mergeCell ref="A194:B195"/>
    <mergeCell ref="A196:A201"/>
    <mergeCell ref="E194:F194"/>
    <mergeCell ref="E195:E200"/>
    <mergeCell ref="A186:A191"/>
    <mergeCell ref="A139:A150"/>
    <mergeCell ref="A153:B154"/>
    <mergeCell ref="A155:A166"/>
    <mergeCell ref="A169:A180"/>
    <mergeCell ref="A184:B185"/>
    <mergeCell ref="A137:B138"/>
    <mergeCell ref="A21:B22"/>
    <mergeCell ref="A23:A34"/>
    <mergeCell ref="A37:A48"/>
    <mergeCell ref="E1:F2"/>
    <mergeCell ref="E3:E14"/>
    <mergeCell ref="A79:B80"/>
    <mergeCell ref="A81:A92"/>
    <mergeCell ref="A95:A106"/>
    <mergeCell ref="A109:A120"/>
    <mergeCell ref="A123:A134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U86"/>
  <sheetViews>
    <sheetView rightToLeft="1" topLeftCell="E25" workbookViewId="0">
      <selection activeCell="O48" sqref="O48"/>
    </sheetView>
  </sheetViews>
  <sheetFormatPr defaultRowHeight="14.25"/>
  <cols>
    <col min="6" max="6" width="11.125" bestFit="1" customWidth="1"/>
    <col min="7" max="7" width="12.125" bestFit="1" customWidth="1"/>
    <col min="9" max="9" width="9.625" bestFit="1" customWidth="1"/>
    <col min="10" max="10" width="10.625" bestFit="1" customWidth="1"/>
    <col min="12" max="12" width="9.125" bestFit="1" customWidth="1"/>
    <col min="16" max="16" width="10" bestFit="1" customWidth="1"/>
  </cols>
  <sheetData>
    <row r="1" spans="1:21" ht="15" thickBot="1">
      <c r="A1" s="1605" t="s">
        <v>84</v>
      </c>
      <c r="B1" s="1615"/>
      <c r="C1" s="1615"/>
      <c r="D1" s="1615"/>
      <c r="E1" s="396" t="s">
        <v>8</v>
      </c>
      <c r="F1" t="s">
        <v>271</v>
      </c>
      <c r="G1" t="s">
        <v>272</v>
      </c>
    </row>
    <row r="2" spans="1:21" ht="24.75" thickBot="1">
      <c r="A2" s="390"/>
      <c r="B2" s="391"/>
      <c r="C2" s="391"/>
      <c r="D2" s="391"/>
      <c r="E2" s="397">
        <f>(E3+E5+E6+E7)/4</f>
        <v>113</v>
      </c>
      <c r="F2" s="402">
        <f>F8+F13+F19+F24</f>
        <v>6659</v>
      </c>
      <c r="G2" s="402">
        <f>(G3+G5+G6+G7)/4</f>
        <v>14748</v>
      </c>
      <c r="I2" s="1605" t="s">
        <v>84</v>
      </c>
      <c r="J2" s="1606"/>
      <c r="K2" s="1606"/>
      <c r="L2" s="1606"/>
      <c r="M2" s="1606"/>
      <c r="N2" s="1607"/>
      <c r="O2" s="391"/>
      <c r="P2" s="411" t="s">
        <v>254</v>
      </c>
      <c r="Q2" s="412" t="s">
        <v>252</v>
      </c>
      <c r="R2" s="421" t="s">
        <v>264</v>
      </c>
    </row>
    <row r="3" spans="1:21" ht="15" thickBot="1">
      <c r="A3" s="390"/>
      <c r="B3" s="391"/>
      <c r="C3" s="391"/>
      <c r="D3" s="393" t="s">
        <v>215</v>
      </c>
      <c r="E3" s="398">
        <f>E9+E14+E20+E25</f>
        <v>116</v>
      </c>
      <c r="F3" s="402">
        <f>F9+F14+F20+F25</f>
        <v>6674</v>
      </c>
      <c r="G3" s="402">
        <f>G9+G14+G20+G25</f>
        <v>14761</v>
      </c>
      <c r="I3" s="1608"/>
      <c r="J3" s="1602"/>
      <c r="K3" s="1602"/>
      <c r="L3" s="1602"/>
      <c r="M3" s="1602"/>
      <c r="N3" s="1609"/>
      <c r="O3" s="409"/>
      <c r="P3" s="413" t="s">
        <v>213</v>
      </c>
      <c r="Q3" s="414" t="s">
        <v>213</v>
      </c>
    </row>
    <row r="4" spans="1:21" ht="15" thickBot="1">
      <c r="A4" s="390"/>
      <c r="B4" s="391"/>
      <c r="C4" s="391"/>
      <c r="D4" s="408"/>
      <c r="E4" s="398"/>
      <c r="F4" s="402"/>
      <c r="G4" s="402"/>
      <c r="I4" s="406"/>
      <c r="J4" s="407"/>
      <c r="K4" s="407"/>
      <c r="L4" s="407"/>
      <c r="M4" s="407"/>
      <c r="N4" s="442"/>
      <c r="O4" s="407"/>
      <c r="P4" s="443">
        <f>(P5+P6+P7+P8+P9+P10+P11+P12+P13+P14+P15+P16)/12</f>
        <v>296</v>
      </c>
      <c r="Q4" s="443">
        <f>(Q5+Q6+Q7+Q8+Q9+Q10+Q11+Q12+Q13+Q14+Q15+Q16)/12</f>
        <v>871</v>
      </c>
    </row>
    <row r="5" spans="1:21" s="115" customFormat="1" ht="15" thickBot="1">
      <c r="A5" s="424"/>
      <c r="B5" s="425"/>
      <c r="C5" s="425"/>
      <c r="D5" s="426" t="s">
        <v>217</v>
      </c>
      <c r="E5" s="427">
        <f t="shared" ref="E5:G6" si="0">E10+E15+E21+E26</f>
        <v>114</v>
      </c>
      <c r="F5" s="428">
        <f t="shared" si="0"/>
        <v>6644</v>
      </c>
      <c r="G5" s="428">
        <f t="shared" si="0"/>
        <v>14710</v>
      </c>
      <c r="I5" s="1610" t="s">
        <v>214</v>
      </c>
      <c r="J5" s="1612" t="s">
        <v>215</v>
      </c>
      <c r="K5" s="1612" t="s">
        <v>216</v>
      </c>
      <c r="L5" s="1612" t="s">
        <v>215</v>
      </c>
      <c r="M5" s="1612" t="s">
        <v>230</v>
      </c>
      <c r="N5" s="429" t="s">
        <v>231</v>
      </c>
      <c r="O5" s="430">
        <v>15</v>
      </c>
      <c r="P5" s="431">
        <v>289</v>
      </c>
      <c r="Q5" s="432">
        <v>843</v>
      </c>
    </row>
    <row r="6" spans="1:21" s="115" customFormat="1" ht="15" thickBot="1">
      <c r="A6" s="424"/>
      <c r="B6" s="425"/>
      <c r="C6" s="425"/>
      <c r="D6" s="426" t="s">
        <v>218</v>
      </c>
      <c r="E6" s="427">
        <f t="shared" si="0"/>
        <v>111</v>
      </c>
      <c r="F6" s="428">
        <f t="shared" si="0"/>
        <v>6624</v>
      </c>
      <c r="G6" s="428">
        <f t="shared" si="0"/>
        <v>14662</v>
      </c>
      <c r="I6" s="1611"/>
      <c r="J6" s="1613"/>
      <c r="K6" s="1613"/>
      <c r="L6" s="1613"/>
      <c r="M6" s="1613"/>
      <c r="N6" s="433" t="s">
        <v>232</v>
      </c>
      <c r="O6" s="434">
        <v>15</v>
      </c>
      <c r="P6" s="435">
        <v>289</v>
      </c>
      <c r="Q6" s="436">
        <v>843</v>
      </c>
    </row>
    <row r="7" spans="1:21" s="115" customFormat="1" ht="15" thickBot="1">
      <c r="A7" s="424"/>
      <c r="B7" s="425"/>
      <c r="C7" s="425"/>
      <c r="D7" s="426" t="s">
        <v>219</v>
      </c>
      <c r="E7" s="427">
        <f>E12+E18+E23+E28</f>
        <v>109</v>
      </c>
      <c r="F7" s="428">
        <f>F12+F18+F23+F28</f>
        <v>6691</v>
      </c>
      <c r="G7" s="428">
        <f>G12+G18+G23+G28</f>
        <v>14857</v>
      </c>
      <c r="I7" s="1611"/>
      <c r="J7" s="1613"/>
      <c r="K7" s="1613"/>
      <c r="L7" s="1613"/>
      <c r="M7" s="1613"/>
      <c r="N7" s="433" t="s">
        <v>233</v>
      </c>
      <c r="O7" s="434">
        <v>15</v>
      </c>
      <c r="P7" s="435">
        <v>289</v>
      </c>
      <c r="Q7" s="436">
        <v>843</v>
      </c>
    </row>
    <row r="8" spans="1:21" s="115" customFormat="1" ht="15" thickBot="1">
      <c r="A8" s="424"/>
      <c r="B8" s="425"/>
      <c r="C8" s="425"/>
      <c r="D8" s="426"/>
      <c r="E8" s="437">
        <f>(E9+E10+E11+E12)/4</f>
        <v>15</v>
      </c>
      <c r="F8" s="437">
        <f>(F9+F10+F11+F12)/4</f>
        <v>298</v>
      </c>
      <c r="G8" s="437">
        <f>(G9+G10+G11+G12)/4</f>
        <v>877.5</v>
      </c>
      <c r="I8" s="1611"/>
      <c r="J8" s="1613"/>
      <c r="K8" s="1613"/>
      <c r="L8" s="1614" t="s">
        <v>217</v>
      </c>
      <c r="M8" s="1614" t="s">
        <v>230</v>
      </c>
      <c r="N8" s="433" t="s">
        <v>234</v>
      </c>
      <c r="O8" s="434">
        <v>15</v>
      </c>
      <c r="P8" s="435">
        <v>289</v>
      </c>
      <c r="Q8" s="436">
        <v>843</v>
      </c>
    </row>
    <row r="9" spans="1:21" s="115" customFormat="1" ht="15" thickBot="1">
      <c r="A9" s="1610" t="s">
        <v>214</v>
      </c>
      <c r="B9" s="1612" t="s">
        <v>273</v>
      </c>
      <c r="C9" s="1612" t="s">
        <v>216</v>
      </c>
      <c r="D9" s="438" t="s">
        <v>215</v>
      </c>
      <c r="E9" s="404">
        <v>15</v>
      </c>
      <c r="F9" s="439">
        <v>289</v>
      </c>
      <c r="G9" s="440">
        <v>843</v>
      </c>
      <c r="I9" s="1611"/>
      <c r="J9" s="1613"/>
      <c r="K9" s="1613"/>
      <c r="L9" s="1613"/>
      <c r="M9" s="1613"/>
      <c r="N9" s="433" t="s">
        <v>235</v>
      </c>
      <c r="O9" s="434">
        <v>15</v>
      </c>
      <c r="P9" s="435">
        <v>289</v>
      </c>
      <c r="Q9" s="436">
        <v>843</v>
      </c>
    </row>
    <row r="10" spans="1:21" s="115" customFormat="1">
      <c r="A10" s="1611"/>
      <c r="B10" s="1613"/>
      <c r="C10" s="1613"/>
      <c r="D10" s="426" t="s">
        <v>217</v>
      </c>
      <c r="E10" s="404">
        <v>15</v>
      </c>
      <c r="F10" s="87">
        <v>289</v>
      </c>
      <c r="G10" s="405">
        <v>843</v>
      </c>
      <c r="I10" s="1611"/>
      <c r="J10" s="1613"/>
      <c r="K10" s="1613"/>
      <c r="L10" s="1613"/>
      <c r="M10" s="1613"/>
      <c r="N10" s="433" t="s">
        <v>236</v>
      </c>
      <c r="O10" s="434">
        <v>15</v>
      </c>
      <c r="P10" s="435">
        <v>289</v>
      </c>
      <c r="Q10" s="436">
        <v>843</v>
      </c>
    </row>
    <row r="11" spans="1:21" s="115" customFormat="1">
      <c r="A11" s="1611"/>
      <c r="B11" s="1613"/>
      <c r="C11" s="1613"/>
      <c r="D11" s="426" t="s">
        <v>218</v>
      </c>
      <c r="E11" s="404">
        <v>15</v>
      </c>
      <c r="F11" s="87">
        <v>289</v>
      </c>
      <c r="G11" s="405">
        <v>843</v>
      </c>
      <c r="I11" s="1611"/>
      <c r="J11" s="1613"/>
      <c r="K11" s="1613"/>
      <c r="L11" s="1614" t="s">
        <v>218</v>
      </c>
      <c r="M11" s="1614" t="s">
        <v>230</v>
      </c>
      <c r="N11" s="433" t="s">
        <v>237</v>
      </c>
      <c r="O11" s="434">
        <v>15</v>
      </c>
      <c r="P11" s="435">
        <v>289</v>
      </c>
      <c r="Q11" s="436">
        <v>843</v>
      </c>
    </row>
    <row r="12" spans="1:21" s="115" customFormat="1">
      <c r="A12" s="1611"/>
      <c r="B12" s="1613"/>
      <c r="C12" s="1613"/>
      <c r="D12" s="426" t="s">
        <v>219</v>
      </c>
      <c r="E12" s="404">
        <v>15</v>
      </c>
      <c r="F12" s="87">
        <v>325</v>
      </c>
      <c r="G12" s="405">
        <v>981</v>
      </c>
      <c r="I12" s="1611"/>
      <c r="J12" s="1613"/>
      <c r="K12" s="1613"/>
      <c r="L12" s="1613"/>
      <c r="M12" s="1613"/>
      <c r="N12" s="433" t="s">
        <v>238</v>
      </c>
      <c r="O12" s="434">
        <v>15</v>
      </c>
      <c r="P12" s="435">
        <v>289</v>
      </c>
      <c r="Q12" s="436">
        <v>843</v>
      </c>
    </row>
    <row r="13" spans="1:21" s="115" customFormat="1">
      <c r="A13" s="1611"/>
      <c r="B13" s="441"/>
      <c r="C13" s="441"/>
      <c r="D13" s="426"/>
      <c r="E13" s="437">
        <f>(E14+E15+E16+E18)/4</f>
        <v>35</v>
      </c>
      <c r="F13" s="428">
        <f>(F14+F15+F16+F18)/4</f>
        <v>1572</v>
      </c>
      <c r="G13" s="428">
        <f>(G14+G15+G16+G18)/4</f>
        <v>3395</v>
      </c>
      <c r="I13" s="1611"/>
      <c r="J13" s="1613"/>
      <c r="K13" s="1613"/>
      <c r="L13" s="1613"/>
      <c r="M13" s="1613"/>
      <c r="N13" s="433" t="s">
        <v>239</v>
      </c>
      <c r="O13" s="434">
        <v>15</v>
      </c>
      <c r="P13" s="435">
        <v>289</v>
      </c>
      <c r="Q13" s="436">
        <v>843</v>
      </c>
    </row>
    <row r="14" spans="1:21" s="115" customFormat="1">
      <c r="A14" s="1611"/>
      <c r="B14" s="1600" t="s">
        <v>274</v>
      </c>
      <c r="C14" s="1600" t="s">
        <v>216</v>
      </c>
      <c r="D14" s="426" t="s">
        <v>215</v>
      </c>
      <c r="E14" s="404">
        <v>35</v>
      </c>
      <c r="F14" s="87">
        <v>1587</v>
      </c>
      <c r="G14" s="405">
        <v>3412</v>
      </c>
      <c r="I14" s="1611"/>
      <c r="J14" s="1613"/>
      <c r="K14" s="1613"/>
      <c r="L14" s="1614" t="s">
        <v>219</v>
      </c>
      <c r="M14" s="1614" t="s">
        <v>230</v>
      </c>
      <c r="N14" s="433" t="s">
        <v>240</v>
      </c>
      <c r="O14" s="434">
        <v>15</v>
      </c>
      <c r="P14" s="435">
        <v>315</v>
      </c>
      <c r="Q14" s="436">
        <v>941</v>
      </c>
    </row>
    <row r="15" spans="1:21" s="115" customFormat="1">
      <c r="A15" s="1611"/>
      <c r="B15" s="1599"/>
      <c r="C15" s="1599"/>
      <c r="D15" s="426" t="s">
        <v>217</v>
      </c>
      <c r="E15" s="404">
        <v>35</v>
      </c>
      <c r="F15" s="87">
        <v>1565</v>
      </c>
      <c r="G15" s="405">
        <v>3385</v>
      </c>
      <c r="I15" s="1611"/>
      <c r="J15" s="1613"/>
      <c r="K15" s="1613"/>
      <c r="L15" s="1613"/>
      <c r="M15" s="1613"/>
      <c r="N15" s="433" t="s">
        <v>241</v>
      </c>
      <c r="O15" s="434">
        <v>15</v>
      </c>
      <c r="P15" s="435">
        <v>315</v>
      </c>
      <c r="Q15" s="436">
        <v>941</v>
      </c>
      <c r="R15" s="115">
        <v>12</v>
      </c>
      <c r="S15" s="422">
        <v>34</v>
      </c>
      <c r="T15" s="318">
        <v>1536</v>
      </c>
      <c r="U15" s="320">
        <v>3331</v>
      </c>
    </row>
    <row r="16" spans="1:21" s="115" customFormat="1">
      <c r="A16" s="1611"/>
      <c r="B16" s="1599"/>
      <c r="C16" s="1599"/>
      <c r="D16" s="426" t="s">
        <v>218</v>
      </c>
      <c r="E16" s="404">
        <v>36</v>
      </c>
      <c r="F16" s="87">
        <v>1598</v>
      </c>
      <c r="G16" s="405">
        <v>3452</v>
      </c>
      <c r="I16" s="1611"/>
      <c r="J16" s="1613"/>
      <c r="K16" s="1613"/>
      <c r="L16" s="1613"/>
      <c r="M16" s="1613"/>
      <c r="N16" s="433" t="s">
        <v>242</v>
      </c>
      <c r="O16" s="434">
        <v>15</v>
      </c>
      <c r="P16" s="435">
        <v>325</v>
      </c>
      <c r="Q16" s="436">
        <v>981</v>
      </c>
      <c r="R16" s="115">
        <v>1</v>
      </c>
      <c r="S16" s="422">
        <v>34</v>
      </c>
      <c r="T16" s="318">
        <v>1545</v>
      </c>
      <c r="U16" s="320">
        <v>3319</v>
      </c>
    </row>
    <row r="17" spans="1:21" s="115" customFormat="1">
      <c r="A17" s="1611"/>
      <c r="B17" s="1599"/>
      <c r="C17" s="1599"/>
      <c r="D17" s="426"/>
      <c r="E17" s="404"/>
      <c r="F17" s="87"/>
      <c r="G17" s="405"/>
      <c r="I17" s="1611"/>
      <c r="J17" s="441"/>
      <c r="K17" s="441"/>
      <c r="L17" s="441"/>
      <c r="M17" s="441"/>
      <c r="N17" s="433"/>
      <c r="O17" s="434"/>
      <c r="P17" s="435"/>
      <c r="Q17" s="436"/>
      <c r="R17" s="115">
        <v>4</v>
      </c>
      <c r="S17" s="422">
        <v>34</v>
      </c>
      <c r="T17" s="318">
        <v>1542</v>
      </c>
      <c r="U17" s="320">
        <v>3331</v>
      </c>
    </row>
    <row r="18" spans="1:21">
      <c r="A18" s="1611"/>
      <c r="B18" s="1599"/>
      <c r="C18" s="1599"/>
      <c r="D18" s="394" t="s">
        <v>219</v>
      </c>
      <c r="E18" s="400">
        <v>34</v>
      </c>
      <c r="F18" s="123">
        <v>1536</v>
      </c>
      <c r="G18" s="125">
        <v>3331</v>
      </c>
      <c r="I18" s="1611"/>
      <c r="J18" s="1600" t="s">
        <v>217</v>
      </c>
      <c r="K18" s="1600" t="s">
        <v>216</v>
      </c>
      <c r="L18" s="1600" t="s">
        <v>215</v>
      </c>
      <c r="M18" s="1600" t="s">
        <v>230</v>
      </c>
      <c r="N18" s="415" t="s">
        <v>231</v>
      </c>
      <c r="O18" s="422">
        <v>34</v>
      </c>
      <c r="P18" s="318">
        <v>1545</v>
      </c>
      <c r="Q18" s="320">
        <v>3319</v>
      </c>
    </row>
    <row r="19" spans="1:21">
      <c r="A19" s="1611"/>
      <c r="B19" s="392"/>
      <c r="C19" s="392"/>
      <c r="D19" s="394"/>
      <c r="E19" s="401">
        <f>(E20+E21+E22+E23)/4</f>
        <v>27</v>
      </c>
      <c r="F19" s="403">
        <f>(F20+F21+F22+F23)/4</f>
        <v>1589</v>
      </c>
      <c r="G19" s="403">
        <f>(G20+G21+G22+G23)/4</f>
        <v>3497</v>
      </c>
      <c r="I19" s="1611"/>
      <c r="J19" s="1599"/>
      <c r="K19" s="1599"/>
      <c r="L19" s="1599"/>
      <c r="M19" s="1599"/>
      <c r="N19" s="415" t="s">
        <v>232</v>
      </c>
      <c r="O19" s="434">
        <v>35</v>
      </c>
      <c r="P19" s="87">
        <v>1587</v>
      </c>
      <c r="Q19" s="405">
        <v>3412</v>
      </c>
      <c r="R19">
        <v>2</v>
      </c>
      <c r="S19" s="434">
        <v>35</v>
      </c>
      <c r="T19" s="87">
        <v>1587</v>
      </c>
      <c r="U19" s="405">
        <v>3412</v>
      </c>
    </row>
    <row r="20" spans="1:21">
      <c r="A20" s="1611"/>
      <c r="B20" s="1600" t="s">
        <v>275</v>
      </c>
      <c r="C20" s="1600" t="s">
        <v>216</v>
      </c>
      <c r="D20" s="394" t="s">
        <v>215</v>
      </c>
      <c r="E20" s="400">
        <v>30</v>
      </c>
      <c r="F20" s="123">
        <v>1651</v>
      </c>
      <c r="G20" s="125">
        <v>3625</v>
      </c>
      <c r="I20" s="1611"/>
      <c r="J20" s="1599"/>
      <c r="K20" s="1599"/>
      <c r="L20" s="1599"/>
      <c r="M20" s="1599"/>
      <c r="N20" s="415" t="s">
        <v>233</v>
      </c>
      <c r="O20" s="434">
        <v>35</v>
      </c>
      <c r="P20" s="87">
        <v>1587</v>
      </c>
      <c r="Q20" s="405">
        <v>3412</v>
      </c>
      <c r="R20" s="447">
        <v>3</v>
      </c>
      <c r="S20" s="434">
        <v>35</v>
      </c>
      <c r="T20" s="87">
        <v>1587</v>
      </c>
      <c r="U20" s="405">
        <v>3412</v>
      </c>
    </row>
    <row r="21" spans="1:21">
      <c r="A21" s="1611"/>
      <c r="B21" s="1599"/>
      <c r="C21" s="1599"/>
      <c r="D21" s="394" t="s">
        <v>217</v>
      </c>
      <c r="E21" s="400">
        <v>28</v>
      </c>
      <c r="F21" s="123">
        <v>1572</v>
      </c>
      <c r="G21" s="125">
        <v>3471</v>
      </c>
      <c r="I21" s="1611"/>
      <c r="J21" s="1599"/>
      <c r="K21" s="1599"/>
      <c r="L21" s="1600" t="s">
        <v>217</v>
      </c>
      <c r="M21" s="1600" t="s">
        <v>230</v>
      </c>
      <c r="N21" s="415" t="s">
        <v>234</v>
      </c>
      <c r="O21" s="422">
        <v>34</v>
      </c>
      <c r="P21" s="318">
        <v>1542</v>
      </c>
      <c r="Q21" s="320">
        <v>3331</v>
      </c>
      <c r="R21" s="447">
        <v>6</v>
      </c>
      <c r="S21" s="434">
        <v>35</v>
      </c>
      <c r="T21" s="87">
        <v>1565</v>
      </c>
      <c r="U21" s="405">
        <v>3385</v>
      </c>
    </row>
    <row r="22" spans="1:21">
      <c r="A22" s="1611"/>
      <c r="B22" s="1599"/>
      <c r="C22" s="1599"/>
      <c r="D22" s="394" t="s">
        <v>218</v>
      </c>
      <c r="E22" s="400">
        <v>24</v>
      </c>
      <c r="F22" s="87">
        <v>1519</v>
      </c>
      <c r="G22" s="405">
        <v>3356</v>
      </c>
      <c r="I22" s="1611"/>
      <c r="J22" s="1599"/>
      <c r="K22" s="1599"/>
      <c r="L22" s="1599"/>
      <c r="M22" s="1599"/>
      <c r="N22" s="415" t="s">
        <v>235</v>
      </c>
      <c r="O22" s="422">
        <v>36</v>
      </c>
      <c r="P22" s="318">
        <v>1598</v>
      </c>
      <c r="Q22" s="320">
        <v>3452</v>
      </c>
      <c r="R22" s="447">
        <v>8</v>
      </c>
      <c r="S22" s="87">
        <v>35</v>
      </c>
      <c r="T22" s="87">
        <v>1565</v>
      </c>
      <c r="U22" s="87">
        <v>3385</v>
      </c>
    </row>
    <row r="23" spans="1:21">
      <c r="A23" s="1611"/>
      <c r="B23" s="1599"/>
      <c r="C23" s="1599"/>
      <c r="D23" s="394" t="s">
        <v>219</v>
      </c>
      <c r="E23" s="400">
        <v>24</v>
      </c>
      <c r="F23" s="87">
        <v>1612</v>
      </c>
      <c r="G23" s="405">
        <v>3534</v>
      </c>
      <c r="I23" s="1611"/>
      <c r="J23" s="1599"/>
      <c r="K23" s="1599"/>
      <c r="L23" s="1599"/>
      <c r="M23" s="1599"/>
      <c r="N23" s="415" t="s">
        <v>236</v>
      </c>
      <c r="O23" s="434">
        <v>35</v>
      </c>
      <c r="P23" s="87">
        <v>1565</v>
      </c>
      <c r="Q23" s="405">
        <v>3385</v>
      </c>
    </row>
    <row r="24" spans="1:21">
      <c r="A24" s="1611"/>
      <c r="B24" s="392"/>
      <c r="C24" s="392"/>
      <c r="D24" s="394"/>
      <c r="E24" s="399">
        <f>(E25+E26+E27+E28)/4</f>
        <v>36</v>
      </c>
      <c r="F24" s="403">
        <f>(F25+F26+F27+F28)/4</f>
        <v>3200</v>
      </c>
      <c r="G24" s="403">
        <f>(G25+G26+G27+G28)/4</f>
        <v>6979</v>
      </c>
      <c r="I24" s="1611"/>
      <c r="J24" s="1599"/>
      <c r="K24" s="1599"/>
      <c r="L24" s="1600" t="s">
        <v>218</v>
      </c>
      <c r="M24" s="1600" t="s">
        <v>230</v>
      </c>
      <c r="N24" s="415" t="s">
        <v>237</v>
      </c>
      <c r="O24" s="422">
        <v>36</v>
      </c>
      <c r="P24" s="318">
        <v>1592</v>
      </c>
      <c r="Q24" s="320">
        <v>3452</v>
      </c>
      <c r="R24" s="447">
        <v>5</v>
      </c>
      <c r="S24" s="422">
        <v>36</v>
      </c>
      <c r="T24" s="318">
        <v>1598</v>
      </c>
      <c r="U24" s="320">
        <v>3452</v>
      </c>
    </row>
    <row r="25" spans="1:21" ht="15" thickBot="1">
      <c r="A25" s="1611"/>
      <c r="B25" s="1601" t="s">
        <v>276</v>
      </c>
      <c r="C25" s="1601" t="s">
        <v>216</v>
      </c>
      <c r="D25" s="394" t="s">
        <v>215</v>
      </c>
      <c r="E25" s="400">
        <v>36</v>
      </c>
      <c r="F25" s="87">
        <v>3147</v>
      </c>
      <c r="G25" s="405">
        <v>6881</v>
      </c>
      <c r="I25" s="1611"/>
      <c r="J25" s="1599"/>
      <c r="K25" s="1599"/>
      <c r="L25" s="1599"/>
      <c r="M25" s="1599"/>
      <c r="N25" s="415" t="s">
        <v>238</v>
      </c>
      <c r="O25" s="444">
        <v>35</v>
      </c>
      <c r="P25" s="445">
        <v>1565</v>
      </c>
      <c r="Q25" s="446">
        <v>3385</v>
      </c>
      <c r="R25" s="447">
        <v>9</v>
      </c>
      <c r="S25" s="422">
        <v>36</v>
      </c>
      <c r="T25" s="318">
        <v>1598</v>
      </c>
      <c r="U25" s="320">
        <v>3452</v>
      </c>
    </row>
    <row r="26" spans="1:21">
      <c r="A26" s="1611"/>
      <c r="B26" s="1599"/>
      <c r="C26" s="1599"/>
      <c r="D26" s="394" t="s">
        <v>217</v>
      </c>
      <c r="E26" s="400">
        <v>36</v>
      </c>
      <c r="F26" s="123">
        <v>3218</v>
      </c>
      <c r="G26" s="125">
        <v>7011</v>
      </c>
      <c r="I26" s="1611"/>
      <c r="J26" s="1599"/>
      <c r="K26" s="1599"/>
      <c r="L26" s="1599"/>
      <c r="M26" s="1599"/>
      <c r="N26" s="415" t="s">
        <v>239</v>
      </c>
      <c r="O26" s="422">
        <v>36</v>
      </c>
      <c r="P26" s="318">
        <v>1598</v>
      </c>
      <c r="Q26" s="320">
        <v>3452</v>
      </c>
      <c r="R26" s="447">
        <v>10</v>
      </c>
      <c r="S26" s="422">
        <v>36</v>
      </c>
      <c r="T26" s="318">
        <v>1592</v>
      </c>
      <c r="U26" s="320">
        <v>3432</v>
      </c>
    </row>
    <row r="27" spans="1:21">
      <c r="A27" s="1611"/>
      <c r="B27" s="1599"/>
      <c r="C27" s="1599"/>
      <c r="D27" s="394" t="s">
        <v>218</v>
      </c>
      <c r="E27" s="400">
        <v>36</v>
      </c>
      <c r="F27" s="123">
        <v>3218</v>
      </c>
      <c r="G27" s="125">
        <v>7011</v>
      </c>
      <c r="I27" s="1611"/>
      <c r="J27" s="1599"/>
      <c r="K27" s="1599"/>
      <c r="L27" s="1600" t="s">
        <v>219</v>
      </c>
      <c r="M27" s="1600" t="s">
        <v>230</v>
      </c>
      <c r="N27" s="415" t="s">
        <v>240</v>
      </c>
      <c r="O27" s="422">
        <v>36</v>
      </c>
      <c r="P27" s="318">
        <v>1592</v>
      </c>
      <c r="Q27" s="320">
        <v>3432</v>
      </c>
      <c r="R27" s="447">
        <v>11</v>
      </c>
      <c r="S27" s="422">
        <v>36</v>
      </c>
      <c r="T27" s="318">
        <v>1592</v>
      </c>
      <c r="U27" s="320">
        <v>3452</v>
      </c>
    </row>
    <row r="28" spans="1:21" ht="15" thickBot="1">
      <c r="A28" s="1608"/>
      <c r="B28" s="1602"/>
      <c r="C28" s="1602"/>
      <c r="D28" s="395" t="s">
        <v>219</v>
      </c>
      <c r="E28" s="400">
        <v>36</v>
      </c>
      <c r="F28" s="126">
        <v>3218</v>
      </c>
      <c r="G28" s="128">
        <v>7011</v>
      </c>
      <c r="I28" s="1611"/>
      <c r="J28" s="1599"/>
      <c r="K28" s="1599"/>
      <c r="L28" s="1599"/>
      <c r="M28" s="1599"/>
      <c r="N28" s="415" t="s">
        <v>241</v>
      </c>
      <c r="O28" s="422">
        <v>36</v>
      </c>
      <c r="P28" s="318">
        <v>1592</v>
      </c>
      <c r="Q28" s="320">
        <v>3452</v>
      </c>
      <c r="R28" s="447">
        <v>7</v>
      </c>
      <c r="S28" s="422">
        <v>36</v>
      </c>
      <c r="T28" s="318">
        <v>1592</v>
      </c>
      <c r="U28" s="320">
        <v>3452</v>
      </c>
    </row>
    <row r="29" spans="1:21">
      <c r="I29" s="1611"/>
      <c r="J29" s="1599"/>
      <c r="K29" s="1599"/>
      <c r="L29" s="1599"/>
      <c r="M29" s="1599"/>
      <c r="N29" s="415" t="s">
        <v>242</v>
      </c>
      <c r="O29" s="422">
        <v>34</v>
      </c>
      <c r="P29" s="318">
        <v>1536</v>
      </c>
      <c r="Q29" s="320">
        <v>3331</v>
      </c>
    </row>
    <row r="30" spans="1:21" s="95" customFormat="1">
      <c r="I30" s="1611"/>
      <c r="J30" s="1603" t="s">
        <v>218</v>
      </c>
      <c r="K30" s="1603" t="s">
        <v>216</v>
      </c>
      <c r="L30" s="1603" t="s">
        <v>215</v>
      </c>
      <c r="M30" s="1603" t="s">
        <v>230</v>
      </c>
      <c r="N30" s="448" t="s">
        <v>231</v>
      </c>
      <c r="O30" s="449">
        <v>29</v>
      </c>
      <c r="P30" s="450">
        <v>1641</v>
      </c>
      <c r="Q30" s="451">
        <v>3608</v>
      </c>
    </row>
    <row r="31" spans="1:21" s="95" customFormat="1">
      <c r="I31" s="1611"/>
      <c r="J31" s="1604"/>
      <c r="K31" s="1604"/>
      <c r="L31" s="1604"/>
      <c r="M31" s="1604"/>
      <c r="N31" s="448" t="s">
        <v>232</v>
      </c>
      <c r="O31" s="449">
        <v>28</v>
      </c>
      <c r="P31" s="450">
        <v>1572</v>
      </c>
      <c r="Q31" s="451">
        <v>3471</v>
      </c>
    </row>
    <row r="32" spans="1:21" s="95" customFormat="1">
      <c r="I32" s="1611"/>
      <c r="J32" s="1604"/>
      <c r="K32" s="1604"/>
      <c r="L32" s="1604"/>
      <c r="M32" s="1604"/>
      <c r="N32" s="448" t="s">
        <v>233</v>
      </c>
      <c r="O32" s="449">
        <v>30</v>
      </c>
      <c r="P32" s="450">
        <v>1651</v>
      </c>
      <c r="Q32" s="451">
        <v>3625</v>
      </c>
    </row>
    <row r="33" spans="9:17" s="95" customFormat="1">
      <c r="I33" s="1611"/>
      <c r="J33" s="1604"/>
      <c r="K33" s="1604"/>
      <c r="L33" s="1603" t="s">
        <v>217</v>
      </c>
      <c r="M33" s="1603" t="s">
        <v>230</v>
      </c>
      <c r="N33" s="448" t="s">
        <v>234</v>
      </c>
      <c r="O33" s="449">
        <v>28</v>
      </c>
      <c r="P33" s="450">
        <v>1572</v>
      </c>
      <c r="Q33" s="451">
        <v>3471</v>
      </c>
    </row>
    <row r="34" spans="9:17" s="95" customFormat="1">
      <c r="I34" s="1611"/>
      <c r="J34" s="1604"/>
      <c r="K34" s="1604"/>
      <c r="L34" s="1604"/>
      <c r="M34" s="1604"/>
      <c r="N34" s="448" t="s">
        <v>235</v>
      </c>
      <c r="O34" s="449">
        <v>29</v>
      </c>
      <c r="P34" s="450">
        <v>1641</v>
      </c>
      <c r="Q34" s="451">
        <v>3608</v>
      </c>
    </row>
    <row r="35" spans="9:17" s="95" customFormat="1">
      <c r="I35" s="1611"/>
      <c r="J35" s="1604"/>
      <c r="K35" s="1604"/>
      <c r="L35" s="1604"/>
      <c r="M35" s="1604"/>
      <c r="N35" s="448" t="s">
        <v>236</v>
      </c>
      <c r="O35" s="449">
        <v>28</v>
      </c>
      <c r="P35" s="450">
        <v>1572</v>
      </c>
      <c r="Q35" s="451">
        <v>3471</v>
      </c>
    </row>
    <row r="36" spans="9:17" s="95" customFormat="1">
      <c r="I36" s="1611"/>
      <c r="J36" s="1604"/>
      <c r="K36" s="1604"/>
      <c r="L36" s="1603" t="s">
        <v>218</v>
      </c>
      <c r="M36" s="1603" t="s">
        <v>230</v>
      </c>
      <c r="N36" s="448" t="s">
        <v>237</v>
      </c>
      <c r="O36" s="449">
        <v>29</v>
      </c>
      <c r="P36" s="450">
        <v>1641</v>
      </c>
      <c r="Q36" s="451">
        <v>3608</v>
      </c>
    </row>
    <row r="37" spans="9:17" s="95" customFormat="1">
      <c r="I37" s="1611"/>
      <c r="J37" s="1604"/>
      <c r="K37" s="1604"/>
      <c r="L37" s="1604"/>
      <c r="M37" s="1604"/>
      <c r="N37" s="448" t="s">
        <v>238</v>
      </c>
      <c r="O37" s="449">
        <v>24</v>
      </c>
      <c r="P37" s="450">
        <v>1519</v>
      </c>
      <c r="Q37" s="451">
        <v>3356</v>
      </c>
    </row>
    <row r="38" spans="9:17" s="95" customFormat="1">
      <c r="I38" s="1611"/>
      <c r="J38" s="1604"/>
      <c r="K38" s="1604"/>
      <c r="L38" s="1604"/>
      <c r="M38" s="1604"/>
      <c r="N38" s="448" t="s">
        <v>239</v>
      </c>
      <c r="O38" s="449">
        <v>24</v>
      </c>
      <c r="P38" s="450">
        <v>1519</v>
      </c>
      <c r="Q38" s="451">
        <v>3356</v>
      </c>
    </row>
    <row r="39" spans="9:17" s="95" customFormat="1">
      <c r="I39" s="1611"/>
      <c r="J39" s="1604"/>
      <c r="K39" s="1604"/>
      <c r="L39" s="1603" t="s">
        <v>219</v>
      </c>
      <c r="M39" s="1603" t="s">
        <v>230</v>
      </c>
      <c r="N39" s="448" t="s">
        <v>240</v>
      </c>
      <c r="O39" s="449">
        <v>26</v>
      </c>
      <c r="P39" s="450">
        <v>1631</v>
      </c>
      <c r="Q39" s="451">
        <v>3572</v>
      </c>
    </row>
    <row r="40" spans="9:17" s="95" customFormat="1">
      <c r="I40" s="1611"/>
      <c r="J40" s="1604"/>
      <c r="K40" s="1604"/>
      <c r="L40" s="1604"/>
      <c r="M40" s="1604"/>
      <c r="N40" s="448" t="s">
        <v>241</v>
      </c>
      <c r="O40" s="449">
        <v>26</v>
      </c>
      <c r="P40" s="450">
        <v>1631</v>
      </c>
      <c r="Q40" s="451">
        <v>3572</v>
      </c>
    </row>
    <row r="41" spans="9:17" s="95" customFormat="1">
      <c r="I41" s="1611"/>
      <c r="J41" s="1604"/>
      <c r="K41" s="1604"/>
      <c r="L41" s="1604"/>
      <c r="M41" s="1604"/>
      <c r="N41" s="448" t="s">
        <v>242</v>
      </c>
      <c r="O41" s="449">
        <v>24</v>
      </c>
      <c r="P41" s="450">
        <v>1612</v>
      </c>
      <c r="Q41" s="451">
        <v>3534</v>
      </c>
    </row>
    <row r="42" spans="9:17" ht="15" thickBot="1">
      <c r="I42" s="1611"/>
      <c r="J42" s="1601" t="s">
        <v>219</v>
      </c>
      <c r="K42" s="1601" t="s">
        <v>216</v>
      </c>
      <c r="L42" s="1600" t="s">
        <v>215</v>
      </c>
      <c r="M42" s="1600" t="s">
        <v>230</v>
      </c>
      <c r="N42" s="415" t="s">
        <v>231</v>
      </c>
      <c r="O42" s="422">
        <v>36</v>
      </c>
      <c r="P42" s="416">
        <v>3147</v>
      </c>
      <c r="Q42" s="417">
        <v>6881</v>
      </c>
    </row>
    <row r="43" spans="9:17">
      <c r="I43" s="1611"/>
      <c r="J43" s="1599"/>
      <c r="K43" s="1599"/>
      <c r="L43" s="1599"/>
      <c r="M43" s="1599"/>
      <c r="N43" s="415" t="s">
        <v>232</v>
      </c>
      <c r="O43" s="422">
        <v>36</v>
      </c>
      <c r="P43" s="416">
        <v>3147</v>
      </c>
      <c r="Q43" s="417">
        <v>6881</v>
      </c>
    </row>
    <row r="44" spans="9:17">
      <c r="I44" s="1611"/>
      <c r="J44" s="1599"/>
      <c r="K44" s="1599"/>
      <c r="L44" s="1599"/>
      <c r="M44" s="1599"/>
      <c r="N44" s="415" t="s">
        <v>233</v>
      </c>
      <c r="O44" s="422">
        <v>36</v>
      </c>
      <c r="P44" s="416">
        <v>3147</v>
      </c>
      <c r="Q44" s="417">
        <v>6881</v>
      </c>
    </row>
    <row r="45" spans="9:17">
      <c r="I45" s="1611"/>
      <c r="J45" s="1599"/>
      <c r="K45" s="1599"/>
      <c r="L45" s="410"/>
      <c r="M45" s="410"/>
      <c r="N45" s="415"/>
      <c r="O45" s="422"/>
      <c r="P45" s="460">
        <f>(P42+P43+P44)/3</f>
        <v>3147</v>
      </c>
      <c r="Q45" s="460">
        <f>(Q42+Q43+Q44)/3</f>
        <v>6881</v>
      </c>
    </row>
    <row r="46" spans="9:17" ht="13.5" customHeight="1">
      <c r="I46" s="1611"/>
      <c r="J46" s="1599"/>
      <c r="K46" s="1599"/>
      <c r="L46" s="1600" t="s">
        <v>217</v>
      </c>
      <c r="M46" s="1600" t="s">
        <v>230</v>
      </c>
      <c r="N46" s="415" t="s">
        <v>234</v>
      </c>
      <c r="O46" s="422">
        <v>35</v>
      </c>
      <c r="P46" s="416">
        <v>3139</v>
      </c>
      <c r="Q46" s="417">
        <v>6851</v>
      </c>
    </row>
    <row r="47" spans="9:17">
      <c r="I47" s="1611"/>
      <c r="J47" s="1599"/>
      <c r="K47" s="1599"/>
      <c r="L47" s="1599"/>
      <c r="M47" s="1599"/>
      <c r="N47" s="415" t="s">
        <v>235</v>
      </c>
      <c r="O47" s="422">
        <v>36</v>
      </c>
      <c r="P47" s="416">
        <v>3218</v>
      </c>
      <c r="Q47" s="417">
        <v>7011</v>
      </c>
    </row>
    <row r="48" spans="9:17">
      <c r="I48" s="1611"/>
      <c r="J48" s="1599"/>
      <c r="K48" s="1599"/>
      <c r="L48" s="1599"/>
      <c r="M48" s="1599"/>
      <c r="N48" s="415" t="s">
        <v>236</v>
      </c>
      <c r="O48" s="422">
        <v>36</v>
      </c>
      <c r="P48" s="416">
        <v>3218</v>
      </c>
      <c r="Q48" s="417">
        <v>7011</v>
      </c>
    </row>
    <row r="49" spans="5:17">
      <c r="I49" s="1611"/>
      <c r="J49" s="1599"/>
      <c r="K49" s="1599"/>
      <c r="L49" s="410"/>
      <c r="M49" s="410"/>
      <c r="N49" s="415"/>
      <c r="O49" s="422"/>
      <c r="P49" s="460">
        <f>(P46+P47+P48)/3</f>
        <v>3192</v>
      </c>
      <c r="Q49" s="460">
        <f>(Q46+Q47+Q48)/3</f>
        <v>6958</v>
      </c>
    </row>
    <row r="50" spans="5:17">
      <c r="I50" s="1611"/>
      <c r="J50" s="1599"/>
      <c r="K50" s="1599"/>
      <c r="L50" s="1600" t="s">
        <v>218</v>
      </c>
      <c r="M50" s="1600" t="s">
        <v>230</v>
      </c>
      <c r="N50" s="415" t="s">
        <v>237</v>
      </c>
      <c r="O50" s="422">
        <v>36</v>
      </c>
      <c r="P50" s="416">
        <v>3218</v>
      </c>
      <c r="Q50" s="417">
        <v>7011</v>
      </c>
    </row>
    <row r="51" spans="5:17">
      <c r="I51" s="1611"/>
      <c r="J51" s="1599"/>
      <c r="K51" s="1599"/>
      <c r="L51" s="1599"/>
      <c r="M51" s="1599"/>
      <c r="N51" s="415" t="s">
        <v>238</v>
      </c>
      <c r="O51" s="422">
        <v>36</v>
      </c>
      <c r="P51" s="416">
        <v>3218</v>
      </c>
      <c r="Q51" s="417">
        <v>7011</v>
      </c>
    </row>
    <row r="52" spans="5:17">
      <c r="I52" s="1611"/>
      <c r="J52" s="1599"/>
      <c r="K52" s="1599"/>
      <c r="L52" s="1599"/>
      <c r="M52" s="1599"/>
      <c r="N52" s="415" t="s">
        <v>239</v>
      </c>
      <c r="O52" s="422">
        <v>36</v>
      </c>
      <c r="P52" s="416">
        <v>3218</v>
      </c>
      <c r="Q52" s="417">
        <v>7011</v>
      </c>
    </row>
    <row r="53" spans="5:17">
      <c r="I53" s="1611"/>
      <c r="J53" s="1599"/>
      <c r="K53" s="1599"/>
      <c r="L53" s="410"/>
      <c r="M53" s="410"/>
      <c r="N53" s="415"/>
      <c r="O53" s="422"/>
      <c r="P53" s="416">
        <f>(P50+P51+P52)/36</f>
        <v>268.17</v>
      </c>
      <c r="Q53" s="417"/>
    </row>
    <row r="54" spans="5:17" ht="15" thickBot="1">
      <c r="I54" s="1611"/>
      <c r="J54" s="1599"/>
      <c r="K54" s="1599"/>
      <c r="L54" s="1601" t="s">
        <v>219</v>
      </c>
      <c r="M54" s="1601" t="s">
        <v>230</v>
      </c>
      <c r="N54" s="415" t="s">
        <v>240</v>
      </c>
      <c r="O54" s="422">
        <v>36</v>
      </c>
      <c r="P54" s="416">
        <v>3218</v>
      </c>
      <c r="Q54" s="417">
        <v>7011</v>
      </c>
    </row>
    <row r="55" spans="5:17">
      <c r="I55" s="1611"/>
      <c r="J55" s="1599"/>
      <c r="K55" s="1599"/>
      <c r="L55" s="1599"/>
      <c r="M55" s="1599"/>
      <c r="N55" s="415" t="s">
        <v>241</v>
      </c>
      <c r="O55" s="422">
        <v>36</v>
      </c>
      <c r="P55" s="416">
        <v>0.3</v>
      </c>
      <c r="Q55" s="417">
        <v>7011</v>
      </c>
    </row>
    <row r="56" spans="5:17" ht="15" thickBot="1">
      <c r="I56" s="1608"/>
      <c r="J56" s="1602"/>
      <c r="K56" s="1602"/>
      <c r="L56" s="1602"/>
      <c r="M56" s="1602"/>
      <c r="N56" s="418" t="s">
        <v>242</v>
      </c>
      <c r="O56" s="423">
        <v>36</v>
      </c>
      <c r="P56" s="419">
        <v>3218</v>
      </c>
      <c r="Q56" s="420">
        <v>7011</v>
      </c>
    </row>
    <row r="59" spans="5:17" ht="15" thickBot="1"/>
    <row r="60" spans="5:17" ht="15" thickBot="1">
      <c r="E60" s="1605" t="s">
        <v>84</v>
      </c>
      <c r="F60" s="1606"/>
      <c r="G60" s="1606"/>
      <c r="H60" s="1607"/>
      <c r="I60" s="411" t="s">
        <v>265</v>
      </c>
      <c r="J60" s="412" t="s">
        <v>266</v>
      </c>
      <c r="K60" s="493"/>
    </row>
    <row r="61" spans="5:17" ht="15" thickBot="1">
      <c r="E61" s="1608"/>
      <c r="F61" s="1602"/>
      <c r="G61" s="1602"/>
      <c r="H61" s="1609"/>
      <c r="I61" s="413" t="s">
        <v>213</v>
      </c>
      <c r="J61" s="414" t="s">
        <v>213</v>
      </c>
      <c r="K61" s="493"/>
    </row>
    <row r="62" spans="5:17" ht="15" thickBot="1">
      <c r="E62" s="461"/>
      <c r="F62" s="462"/>
      <c r="G62" s="462"/>
      <c r="H62" s="442"/>
      <c r="I62" s="496">
        <f>I63+I64+I65+I66</f>
        <v>610347</v>
      </c>
      <c r="J62" s="496">
        <f>J63+J64+J65+J66</f>
        <v>1537311</v>
      </c>
      <c r="K62" s="499">
        <f>J62/I62</f>
        <v>2.5</v>
      </c>
      <c r="L62" s="500">
        <f>J62/365</f>
        <v>4211.8100000000004</v>
      </c>
    </row>
    <row r="63" spans="5:17" ht="15" thickBot="1">
      <c r="E63" s="461"/>
      <c r="F63" s="462"/>
      <c r="G63" s="462"/>
      <c r="H63" s="494" t="s">
        <v>215</v>
      </c>
      <c r="I63" s="496">
        <f t="shared" ref="I63:J66" si="1">I68+I73+I78+I83</f>
        <v>149506</v>
      </c>
      <c r="J63" s="496">
        <f t="shared" si="1"/>
        <v>361704</v>
      </c>
      <c r="K63" s="499">
        <f t="shared" ref="K63:K86" si="2">J63/I63</f>
        <v>2.4</v>
      </c>
      <c r="L63" s="500">
        <f>J63/90</f>
        <v>4018.93</v>
      </c>
    </row>
    <row r="64" spans="5:17" ht="15" thickBot="1">
      <c r="E64" s="461"/>
      <c r="F64" s="462"/>
      <c r="G64" s="462"/>
      <c r="H64" s="415" t="s">
        <v>217</v>
      </c>
      <c r="I64" s="496">
        <f t="shared" si="1"/>
        <v>207083</v>
      </c>
      <c r="J64" s="496">
        <f t="shared" si="1"/>
        <v>493104</v>
      </c>
      <c r="K64" s="499">
        <f t="shared" si="2"/>
        <v>2.4</v>
      </c>
      <c r="L64" s="500">
        <f>J64/91</f>
        <v>5418.73</v>
      </c>
    </row>
    <row r="65" spans="5:12" ht="15" thickBot="1">
      <c r="E65" s="461"/>
      <c r="F65" s="462"/>
      <c r="G65" s="462"/>
      <c r="H65" s="415" t="s">
        <v>218</v>
      </c>
      <c r="I65" s="496">
        <f t="shared" si="1"/>
        <v>101227</v>
      </c>
      <c r="J65" s="496">
        <f t="shared" si="1"/>
        <v>276109</v>
      </c>
      <c r="K65" s="499">
        <f t="shared" si="2"/>
        <v>2.7</v>
      </c>
      <c r="L65" s="500">
        <f>J65/92</f>
        <v>3001.18</v>
      </c>
    </row>
    <row r="66" spans="5:12" ht="15" thickBot="1">
      <c r="E66" s="461"/>
      <c r="F66" s="462"/>
      <c r="G66" s="462"/>
      <c r="H66" s="415" t="s">
        <v>219</v>
      </c>
      <c r="I66" s="496">
        <f t="shared" si="1"/>
        <v>152531</v>
      </c>
      <c r="J66" s="496">
        <f t="shared" si="1"/>
        <v>406394</v>
      </c>
      <c r="K66" s="499">
        <f t="shared" si="2"/>
        <v>2.7</v>
      </c>
      <c r="L66" s="500">
        <f>J66/92</f>
        <v>4417.33</v>
      </c>
    </row>
    <row r="67" spans="5:12" ht="15" thickBot="1">
      <c r="E67" s="461"/>
      <c r="F67" s="462"/>
      <c r="G67" s="462"/>
      <c r="H67" s="415"/>
      <c r="I67" s="496">
        <f>I68+I69+I70+I71</f>
        <v>29162</v>
      </c>
      <c r="J67" s="497">
        <f>J68+J69+J70+J71</f>
        <v>39526</v>
      </c>
      <c r="K67" s="499">
        <f t="shared" si="2"/>
        <v>1.4</v>
      </c>
      <c r="L67" s="500">
        <f>J67/365</f>
        <v>108.29</v>
      </c>
    </row>
    <row r="68" spans="5:12" ht="15" thickBot="1">
      <c r="E68" s="1610" t="s">
        <v>214</v>
      </c>
      <c r="F68" s="1598" t="s">
        <v>215</v>
      </c>
      <c r="G68" s="1598" t="s">
        <v>216</v>
      </c>
      <c r="H68" s="494" t="s">
        <v>215</v>
      </c>
      <c r="I68" s="315">
        <v>4947</v>
      </c>
      <c r="J68" s="317">
        <v>6319</v>
      </c>
      <c r="K68" s="499">
        <f t="shared" si="2"/>
        <v>1.3</v>
      </c>
      <c r="L68" s="500">
        <f>J68/90</f>
        <v>70.209999999999994</v>
      </c>
    </row>
    <row r="69" spans="5:12">
      <c r="E69" s="1611"/>
      <c r="F69" s="1599"/>
      <c r="G69" s="1599"/>
      <c r="H69" s="415" t="s">
        <v>217</v>
      </c>
      <c r="I69" s="318">
        <v>9056</v>
      </c>
      <c r="J69" s="320">
        <v>12373</v>
      </c>
      <c r="K69" s="499">
        <f t="shared" si="2"/>
        <v>1.4</v>
      </c>
      <c r="L69" s="500">
        <f>J69/91</f>
        <v>135.97</v>
      </c>
    </row>
    <row r="70" spans="5:12">
      <c r="E70" s="1611"/>
      <c r="F70" s="1599"/>
      <c r="G70" s="1599"/>
      <c r="H70" s="415" t="s">
        <v>218</v>
      </c>
      <c r="I70" s="318">
        <v>7446</v>
      </c>
      <c r="J70" s="320">
        <v>10853</v>
      </c>
      <c r="K70" s="499">
        <f t="shared" si="2"/>
        <v>1.5</v>
      </c>
      <c r="L70" s="500">
        <f>J70/92</f>
        <v>117.97</v>
      </c>
    </row>
    <row r="71" spans="5:12">
      <c r="E71" s="1611"/>
      <c r="F71" s="1599"/>
      <c r="G71" s="1599"/>
      <c r="H71" s="415" t="s">
        <v>219</v>
      </c>
      <c r="I71" s="318">
        <v>7713</v>
      </c>
      <c r="J71" s="320">
        <v>9981</v>
      </c>
      <c r="K71" s="499">
        <f t="shared" si="2"/>
        <v>1.3</v>
      </c>
      <c r="L71" s="500">
        <f>J71/92</f>
        <v>108.49</v>
      </c>
    </row>
    <row r="72" spans="5:12">
      <c r="E72" s="1611"/>
      <c r="F72" s="462"/>
      <c r="G72" s="462"/>
      <c r="H72" s="415"/>
      <c r="I72" s="498">
        <f>I73+I74+I75+I76</f>
        <v>89196</v>
      </c>
      <c r="J72" s="498">
        <f>J73+J74+J75+J76</f>
        <v>258721</v>
      </c>
      <c r="K72" s="499">
        <f t="shared" si="2"/>
        <v>2.9</v>
      </c>
      <c r="L72" s="500">
        <f>J72/365</f>
        <v>708.82</v>
      </c>
    </row>
    <row r="73" spans="5:12">
      <c r="E73" s="1611"/>
      <c r="F73" s="1600" t="s">
        <v>217</v>
      </c>
      <c r="G73" s="1600" t="s">
        <v>216</v>
      </c>
      <c r="H73" s="415" t="s">
        <v>215</v>
      </c>
      <c r="I73" s="318">
        <v>22305</v>
      </c>
      <c r="J73" s="320">
        <v>63776</v>
      </c>
      <c r="K73" s="499">
        <f t="shared" si="2"/>
        <v>2.9</v>
      </c>
      <c r="L73" s="500">
        <f>J73/90</f>
        <v>708.62</v>
      </c>
    </row>
    <row r="74" spans="5:12">
      <c r="E74" s="1611"/>
      <c r="F74" s="1599"/>
      <c r="G74" s="1599"/>
      <c r="H74" s="415" t="s">
        <v>217</v>
      </c>
      <c r="I74" s="318">
        <v>29128</v>
      </c>
      <c r="J74" s="320">
        <v>82862</v>
      </c>
      <c r="K74" s="499">
        <f t="shared" si="2"/>
        <v>2.8</v>
      </c>
      <c r="L74" s="500">
        <f>J74/91</f>
        <v>910.57</v>
      </c>
    </row>
    <row r="75" spans="5:12">
      <c r="E75" s="1611"/>
      <c r="F75" s="1599"/>
      <c r="G75" s="1599"/>
      <c r="H75" s="415" t="s">
        <v>218</v>
      </c>
      <c r="I75" s="318">
        <v>16342</v>
      </c>
      <c r="J75" s="320">
        <v>52153</v>
      </c>
      <c r="K75" s="499">
        <f t="shared" si="2"/>
        <v>3.2</v>
      </c>
      <c r="L75" s="500">
        <f>J75/92</f>
        <v>566.88</v>
      </c>
    </row>
    <row r="76" spans="5:12">
      <c r="E76" s="1611"/>
      <c r="F76" s="1599"/>
      <c r="G76" s="1599"/>
      <c r="H76" s="415" t="s">
        <v>219</v>
      </c>
      <c r="I76" s="318">
        <v>21421</v>
      </c>
      <c r="J76" s="320">
        <v>59930</v>
      </c>
      <c r="K76" s="499">
        <f t="shared" si="2"/>
        <v>2.8</v>
      </c>
      <c r="L76" s="500">
        <f>J76/92</f>
        <v>651.41</v>
      </c>
    </row>
    <row r="77" spans="5:12">
      <c r="E77" s="1611"/>
      <c r="F77" s="462"/>
      <c r="G77" s="462"/>
      <c r="H77" s="415"/>
      <c r="I77" s="498">
        <f>I73+I74+I75+I76</f>
        <v>89196</v>
      </c>
      <c r="J77" s="498">
        <f>J73+J74+J75+J76</f>
        <v>258721</v>
      </c>
      <c r="K77" s="499">
        <f t="shared" si="2"/>
        <v>2.9</v>
      </c>
      <c r="L77" s="500">
        <f>J77/365</f>
        <v>708.82</v>
      </c>
    </row>
    <row r="78" spans="5:12">
      <c r="E78" s="1611"/>
      <c r="F78" s="1600" t="s">
        <v>218</v>
      </c>
      <c r="G78" s="1600" t="s">
        <v>216</v>
      </c>
      <c r="H78" s="415" t="s">
        <v>215</v>
      </c>
      <c r="I78" s="318">
        <v>48344</v>
      </c>
      <c r="J78" s="320">
        <v>104874</v>
      </c>
      <c r="K78" s="499">
        <f t="shared" si="2"/>
        <v>2.2000000000000002</v>
      </c>
      <c r="L78" s="500">
        <f>J78/90</f>
        <v>1165.27</v>
      </c>
    </row>
    <row r="79" spans="5:12">
      <c r="E79" s="1611"/>
      <c r="F79" s="1599"/>
      <c r="G79" s="1599"/>
      <c r="H79" s="415" t="s">
        <v>217</v>
      </c>
      <c r="I79" s="318">
        <v>61134</v>
      </c>
      <c r="J79" s="320">
        <v>128744</v>
      </c>
      <c r="K79" s="499">
        <f t="shared" si="2"/>
        <v>2.1</v>
      </c>
      <c r="L79" s="500">
        <f>J79/91</f>
        <v>1414.77</v>
      </c>
    </row>
    <row r="80" spans="5:12">
      <c r="E80" s="1611"/>
      <c r="F80" s="1599"/>
      <c r="G80" s="1599"/>
      <c r="H80" s="415" t="s">
        <v>218</v>
      </c>
      <c r="I80" s="318">
        <v>35815</v>
      </c>
      <c r="J80" s="320">
        <v>118636</v>
      </c>
      <c r="K80" s="499">
        <f t="shared" si="2"/>
        <v>3.3</v>
      </c>
      <c r="L80" s="500">
        <f>J80/92</f>
        <v>1289.52</v>
      </c>
    </row>
    <row r="81" spans="5:12">
      <c r="E81" s="1611"/>
      <c r="F81" s="1599"/>
      <c r="G81" s="1599"/>
      <c r="H81" s="415" t="s">
        <v>219</v>
      </c>
      <c r="I81" s="318">
        <v>32309</v>
      </c>
      <c r="J81" s="320">
        <v>106447</v>
      </c>
      <c r="K81" s="499">
        <f t="shared" si="2"/>
        <v>3.3</v>
      </c>
      <c r="L81" s="500">
        <f>J81/92</f>
        <v>1157.03</v>
      </c>
    </row>
    <row r="82" spans="5:12">
      <c r="E82" s="1611"/>
      <c r="F82" s="462"/>
      <c r="G82" s="462"/>
      <c r="H82" s="415"/>
      <c r="I82" s="498">
        <f>I83+I84+I85+I86</f>
        <v>314387</v>
      </c>
      <c r="J82" s="498">
        <f>J83+J84+J85+J86</f>
        <v>780363</v>
      </c>
      <c r="K82" s="499">
        <f t="shared" si="2"/>
        <v>2.5</v>
      </c>
      <c r="L82" s="500">
        <f>J82/365</f>
        <v>2137.98</v>
      </c>
    </row>
    <row r="83" spans="5:12" ht="15" thickBot="1">
      <c r="E83" s="1611"/>
      <c r="F83" s="1601" t="s">
        <v>219</v>
      </c>
      <c r="G83" s="1601" t="s">
        <v>216</v>
      </c>
      <c r="H83" s="415" t="s">
        <v>215</v>
      </c>
      <c r="I83" s="318">
        <v>73910</v>
      </c>
      <c r="J83" s="320">
        <v>186735</v>
      </c>
      <c r="K83" s="499">
        <f t="shared" si="2"/>
        <v>2.5</v>
      </c>
      <c r="L83" s="500">
        <f>J83/90</f>
        <v>2074.83</v>
      </c>
    </row>
    <row r="84" spans="5:12">
      <c r="E84" s="1611"/>
      <c r="F84" s="1599"/>
      <c r="G84" s="1599"/>
      <c r="H84" s="415" t="s">
        <v>217</v>
      </c>
      <c r="I84" s="318">
        <v>107765</v>
      </c>
      <c r="J84" s="320">
        <v>269125</v>
      </c>
      <c r="K84" s="499">
        <f t="shared" si="2"/>
        <v>2.5</v>
      </c>
      <c r="L84" s="500">
        <f>J84/91</f>
        <v>2957.42</v>
      </c>
    </row>
    <row r="85" spans="5:12">
      <c r="E85" s="1611"/>
      <c r="F85" s="1599"/>
      <c r="G85" s="1599"/>
      <c r="H85" s="415" t="s">
        <v>218</v>
      </c>
      <c r="I85" s="318">
        <v>41624</v>
      </c>
      <c r="J85" s="320">
        <v>94467</v>
      </c>
      <c r="K85" s="499">
        <f t="shared" si="2"/>
        <v>2.2999999999999998</v>
      </c>
      <c r="L85" s="500">
        <f>J85/92</f>
        <v>1026.82</v>
      </c>
    </row>
    <row r="86" spans="5:12" ht="15" thickBot="1">
      <c r="E86" s="1608"/>
      <c r="F86" s="1602"/>
      <c r="G86" s="1602"/>
      <c r="H86" s="418" t="s">
        <v>219</v>
      </c>
      <c r="I86" s="321">
        <v>91088</v>
      </c>
      <c r="J86" s="323">
        <v>230036</v>
      </c>
      <c r="K86" s="499">
        <f t="shared" si="2"/>
        <v>2.5</v>
      </c>
      <c r="L86" s="500">
        <f>J86/92</f>
        <v>2500.39</v>
      </c>
    </row>
  </sheetData>
  <mergeCells count="62">
    <mergeCell ref="F78:F81"/>
    <mergeCell ref="G78:G81"/>
    <mergeCell ref="F83:F86"/>
    <mergeCell ref="G83:G86"/>
    <mergeCell ref="A1:D1"/>
    <mergeCell ref="A9:A28"/>
    <mergeCell ref="B9:B12"/>
    <mergeCell ref="C9:C12"/>
    <mergeCell ref="B14:B18"/>
    <mergeCell ref="C14:C18"/>
    <mergeCell ref="B20:B23"/>
    <mergeCell ref="C20:C23"/>
    <mergeCell ref="B25:B28"/>
    <mergeCell ref="C25:C28"/>
    <mergeCell ref="E60:H61"/>
    <mergeCell ref="E68:E86"/>
    <mergeCell ref="I2:N3"/>
    <mergeCell ref="I5:I56"/>
    <mergeCell ref="J5:J16"/>
    <mergeCell ref="K5:K16"/>
    <mergeCell ref="L5:L7"/>
    <mergeCell ref="M5:M7"/>
    <mergeCell ref="L8:L10"/>
    <mergeCell ref="M8:M10"/>
    <mergeCell ref="L11:L13"/>
    <mergeCell ref="M11:M13"/>
    <mergeCell ref="L14:L16"/>
    <mergeCell ref="M14:M16"/>
    <mergeCell ref="J18:J29"/>
    <mergeCell ref="K18:K29"/>
    <mergeCell ref="L18:L20"/>
    <mergeCell ref="M18:M20"/>
    <mergeCell ref="L21:L23"/>
    <mergeCell ref="M21:M23"/>
    <mergeCell ref="L24:L26"/>
    <mergeCell ref="M24:M26"/>
    <mergeCell ref="L27:L29"/>
    <mergeCell ref="M27:M29"/>
    <mergeCell ref="J30:J41"/>
    <mergeCell ref="K30:K41"/>
    <mergeCell ref="L30:L32"/>
    <mergeCell ref="M30:M32"/>
    <mergeCell ref="L33:L35"/>
    <mergeCell ref="M33:M35"/>
    <mergeCell ref="L36:L38"/>
    <mergeCell ref="M36:M38"/>
    <mergeCell ref="L39:L41"/>
    <mergeCell ref="M39:M41"/>
    <mergeCell ref="K42:K56"/>
    <mergeCell ref="L42:L44"/>
    <mergeCell ref="M42:M44"/>
    <mergeCell ref="L46:L48"/>
    <mergeCell ref="M46:M48"/>
    <mergeCell ref="L50:L52"/>
    <mergeCell ref="M50:M52"/>
    <mergeCell ref="L54:L56"/>
    <mergeCell ref="M54:M56"/>
    <mergeCell ref="F68:F71"/>
    <mergeCell ref="G68:G71"/>
    <mergeCell ref="F73:F76"/>
    <mergeCell ref="G73:G76"/>
    <mergeCell ref="J42:J56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2:R407"/>
  <sheetViews>
    <sheetView rightToLeft="1" topLeftCell="A89" workbookViewId="0">
      <selection activeCell="A97" sqref="A97:N114"/>
    </sheetView>
  </sheetViews>
  <sheetFormatPr defaultRowHeight="14.25"/>
  <sheetData>
    <row r="2" spans="2:11">
      <c r="H2" s="452"/>
    </row>
    <row r="3" spans="2:11">
      <c r="B3" s="1603" t="s">
        <v>218</v>
      </c>
      <c r="C3" s="1603" t="s">
        <v>216</v>
      </c>
      <c r="D3" s="1603" t="s">
        <v>215</v>
      </c>
      <c r="E3" s="1603" t="s">
        <v>230</v>
      </c>
      <c r="F3" s="448" t="s">
        <v>231</v>
      </c>
      <c r="G3" s="449">
        <v>29</v>
      </c>
      <c r="H3" s="455">
        <v>1641</v>
      </c>
      <c r="I3" s="456">
        <v>3608</v>
      </c>
      <c r="J3">
        <v>289</v>
      </c>
      <c r="K3">
        <v>843</v>
      </c>
    </row>
    <row r="4" spans="2:11" s="115" customFormat="1">
      <c r="B4" s="1604"/>
      <c r="C4" s="1604"/>
      <c r="D4" s="1604"/>
      <c r="E4" s="1604"/>
      <c r="F4" s="448" t="s">
        <v>232</v>
      </c>
      <c r="G4" s="449">
        <v>28</v>
      </c>
      <c r="H4" s="455">
        <v>1572</v>
      </c>
      <c r="I4" s="456">
        <v>3471</v>
      </c>
      <c r="J4">
        <v>289</v>
      </c>
      <c r="K4">
        <v>843</v>
      </c>
    </row>
    <row r="5" spans="2:11" s="115" customFormat="1">
      <c r="B5" s="1604"/>
      <c r="C5" s="1604"/>
      <c r="D5" s="1604"/>
      <c r="E5" s="1604"/>
      <c r="F5" s="448" t="s">
        <v>233</v>
      </c>
      <c r="G5" s="449">
        <v>30</v>
      </c>
      <c r="H5" s="455">
        <v>1651</v>
      </c>
      <c r="I5" s="456">
        <v>3625</v>
      </c>
      <c r="J5">
        <v>289</v>
      </c>
      <c r="K5">
        <v>843</v>
      </c>
    </row>
    <row r="6" spans="2:11" s="115" customFormat="1" ht="15">
      <c r="B6" s="1604"/>
      <c r="C6" s="1604"/>
      <c r="D6" s="1604"/>
      <c r="E6" s="1604"/>
      <c r="H6" s="457">
        <f>SUM(H3:H5)/3</f>
        <v>1621</v>
      </c>
      <c r="I6" s="457">
        <f>SUM(I3:I5)/3</f>
        <v>3568</v>
      </c>
      <c r="J6" s="457">
        <f>SUM(J3:J5)/3</f>
        <v>289</v>
      </c>
      <c r="K6" s="457">
        <f>SUM(K3:K5)/3</f>
        <v>843</v>
      </c>
    </row>
    <row r="7" spans="2:11" s="115" customFormat="1">
      <c r="B7" s="1604"/>
      <c r="C7" s="1604"/>
      <c r="D7" s="1603" t="s">
        <v>217</v>
      </c>
      <c r="E7" s="1603" t="s">
        <v>230</v>
      </c>
      <c r="F7" s="448" t="s">
        <v>234</v>
      </c>
      <c r="G7" s="449">
        <v>28</v>
      </c>
      <c r="H7" s="455">
        <v>1572</v>
      </c>
      <c r="I7" s="456">
        <v>3471</v>
      </c>
      <c r="J7">
        <v>289</v>
      </c>
      <c r="K7">
        <v>843</v>
      </c>
    </row>
    <row r="8" spans="2:11" s="115" customFormat="1">
      <c r="B8" s="1604"/>
      <c r="C8" s="1604"/>
      <c r="D8" s="1604"/>
      <c r="E8" s="1604"/>
      <c r="F8" s="448" t="s">
        <v>235</v>
      </c>
      <c r="G8" s="449">
        <v>29</v>
      </c>
      <c r="H8" s="455">
        <v>1641</v>
      </c>
      <c r="I8" s="456">
        <v>3608</v>
      </c>
      <c r="J8">
        <v>289</v>
      </c>
      <c r="K8">
        <v>843</v>
      </c>
    </row>
    <row r="9" spans="2:11" s="115" customFormat="1">
      <c r="B9" s="1604"/>
      <c r="C9" s="1604"/>
      <c r="D9" s="1604"/>
      <c r="E9" s="1604"/>
      <c r="F9" s="448" t="s">
        <v>236</v>
      </c>
      <c r="G9" s="449">
        <v>28</v>
      </c>
      <c r="H9" s="455">
        <v>1572</v>
      </c>
      <c r="I9" s="456">
        <v>3471</v>
      </c>
      <c r="J9">
        <v>289</v>
      </c>
      <c r="K9">
        <v>843</v>
      </c>
    </row>
    <row r="10" spans="2:11" s="115" customFormat="1" ht="15">
      <c r="B10" s="1604"/>
      <c r="C10" s="1604"/>
      <c r="D10" s="454"/>
      <c r="E10" s="454"/>
      <c r="F10" s="448"/>
      <c r="G10" s="449"/>
      <c r="H10" s="457">
        <f>(H7+H8+H9)/3</f>
        <v>1595</v>
      </c>
      <c r="I10" s="457">
        <f>(I7+I8+I9)/3</f>
        <v>3517</v>
      </c>
      <c r="J10" s="457">
        <f>(J7+J8+J9)/3</f>
        <v>289</v>
      </c>
      <c r="K10" s="457">
        <f>(K7+K8+K9)/3</f>
        <v>843</v>
      </c>
    </row>
    <row r="11" spans="2:11" s="115" customFormat="1">
      <c r="B11" s="1604"/>
      <c r="C11" s="1604"/>
      <c r="D11" s="1603" t="s">
        <v>218</v>
      </c>
      <c r="E11" s="1603" t="s">
        <v>230</v>
      </c>
      <c r="F11" s="448" t="s">
        <v>237</v>
      </c>
      <c r="G11" s="449">
        <v>29</v>
      </c>
      <c r="H11" s="455">
        <v>1641</v>
      </c>
      <c r="I11" s="456">
        <v>3608</v>
      </c>
      <c r="J11">
        <v>289</v>
      </c>
      <c r="K11">
        <v>843</v>
      </c>
    </row>
    <row r="12" spans="2:11" s="115" customFormat="1">
      <c r="B12" s="1604"/>
      <c r="C12" s="1604"/>
      <c r="D12" s="1604"/>
      <c r="E12" s="1604"/>
      <c r="F12" s="448" t="s">
        <v>238</v>
      </c>
      <c r="G12" s="449">
        <v>24</v>
      </c>
      <c r="H12" s="455">
        <v>1519</v>
      </c>
      <c r="I12" s="456">
        <v>3356</v>
      </c>
      <c r="J12">
        <v>289</v>
      </c>
      <c r="K12">
        <v>843</v>
      </c>
    </row>
    <row r="13" spans="2:11" s="115" customFormat="1">
      <c r="B13" s="1604"/>
      <c r="C13" s="1604"/>
      <c r="D13" s="1604"/>
      <c r="E13" s="1604"/>
      <c r="F13" s="448" t="s">
        <v>239</v>
      </c>
      <c r="G13" s="449">
        <v>24</v>
      </c>
      <c r="H13" s="455">
        <v>1519</v>
      </c>
      <c r="I13" s="456">
        <v>3356</v>
      </c>
      <c r="J13">
        <v>289</v>
      </c>
      <c r="K13">
        <v>843</v>
      </c>
    </row>
    <row r="14" spans="2:11" s="115" customFormat="1" ht="15">
      <c r="B14" s="1604"/>
      <c r="C14" s="1604"/>
      <c r="D14" s="454"/>
      <c r="E14" s="454"/>
      <c r="F14" s="448"/>
      <c r="G14" s="449"/>
      <c r="H14" s="457">
        <f>(H11+H12+H13)/3</f>
        <v>1560</v>
      </c>
      <c r="I14" s="457">
        <f>(I11+I12+I13)/3</f>
        <v>3440</v>
      </c>
      <c r="J14" s="115">
        <f>(J11+J12+J13)/3</f>
        <v>289</v>
      </c>
      <c r="K14" s="115">
        <f>(K11+K12+K13)/3</f>
        <v>843</v>
      </c>
    </row>
    <row r="15" spans="2:11" s="115" customFormat="1">
      <c r="B15" s="1604"/>
      <c r="C15" s="1604"/>
      <c r="D15" s="1603" t="s">
        <v>219</v>
      </c>
      <c r="E15" s="1603" t="s">
        <v>230</v>
      </c>
      <c r="F15" s="448" t="s">
        <v>240</v>
      </c>
      <c r="G15" s="449">
        <v>26</v>
      </c>
      <c r="H15" s="455">
        <v>1631</v>
      </c>
      <c r="I15" s="456">
        <v>3572</v>
      </c>
      <c r="J15" s="115">
        <v>315</v>
      </c>
      <c r="K15" s="115">
        <v>941</v>
      </c>
    </row>
    <row r="16" spans="2:11" s="115" customFormat="1">
      <c r="B16" s="1604"/>
      <c r="C16" s="1604"/>
      <c r="D16" s="1604"/>
      <c r="E16" s="1604"/>
      <c r="F16" s="448" t="s">
        <v>241</v>
      </c>
      <c r="G16" s="449">
        <v>26</v>
      </c>
      <c r="H16" s="455">
        <v>1631</v>
      </c>
      <c r="I16" s="456">
        <v>3572</v>
      </c>
      <c r="J16" s="115">
        <v>315</v>
      </c>
      <c r="K16" s="115">
        <v>941</v>
      </c>
    </row>
    <row r="17" spans="2:11" s="115" customFormat="1">
      <c r="B17" s="1604"/>
      <c r="C17" s="1604"/>
      <c r="D17" s="1604"/>
      <c r="E17" s="1604"/>
      <c r="F17" s="448" t="s">
        <v>242</v>
      </c>
      <c r="G17" s="449">
        <v>24</v>
      </c>
      <c r="H17" s="455">
        <v>1612</v>
      </c>
      <c r="I17" s="456">
        <v>3534</v>
      </c>
      <c r="J17" s="115">
        <v>325</v>
      </c>
      <c r="K17" s="115">
        <v>981</v>
      </c>
    </row>
    <row r="18" spans="2:11" s="115" customFormat="1" ht="15">
      <c r="H18" s="457">
        <f>(H15+H16+H17)/3</f>
        <v>1625</v>
      </c>
      <c r="I18" s="457">
        <f>(I15+I16+I17)/3</f>
        <v>3559</v>
      </c>
      <c r="J18" s="115">
        <f>(J15+J16+J17)/3</f>
        <v>318.33333333333297</v>
      </c>
    </row>
    <row r="19" spans="2:11" s="115" customFormat="1">
      <c r="H19" s="453"/>
    </row>
    <row r="24" spans="2:11">
      <c r="G24" t="s">
        <v>215</v>
      </c>
      <c r="H24" t="s">
        <v>230</v>
      </c>
      <c r="I24" t="s">
        <v>231</v>
      </c>
      <c r="J24">
        <v>15</v>
      </c>
    </row>
    <row r="25" spans="2:11">
      <c r="I25" t="s">
        <v>232</v>
      </c>
      <c r="J25">
        <v>15</v>
      </c>
    </row>
    <row r="26" spans="2:11">
      <c r="I26" t="s">
        <v>233</v>
      </c>
      <c r="J26">
        <v>15</v>
      </c>
    </row>
    <row r="27" spans="2:11">
      <c r="G27" t="s">
        <v>217</v>
      </c>
      <c r="H27" t="s">
        <v>230</v>
      </c>
      <c r="I27" t="s">
        <v>234</v>
      </c>
      <c r="J27">
        <v>15</v>
      </c>
    </row>
    <row r="28" spans="2:11">
      <c r="I28" t="s">
        <v>235</v>
      </c>
      <c r="J28">
        <v>15</v>
      </c>
    </row>
    <row r="29" spans="2:11">
      <c r="I29" t="s">
        <v>236</v>
      </c>
      <c r="J29">
        <v>15</v>
      </c>
    </row>
    <row r="30" spans="2:11">
      <c r="G30" t="s">
        <v>218</v>
      </c>
      <c r="H30" t="s">
        <v>230</v>
      </c>
      <c r="I30" t="s">
        <v>237</v>
      </c>
      <c r="J30">
        <v>15</v>
      </c>
    </row>
    <row r="31" spans="2:11">
      <c r="I31" t="s">
        <v>238</v>
      </c>
      <c r="J31">
        <v>15</v>
      </c>
    </row>
    <row r="32" spans="2:11">
      <c r="I32" t="s">
        <v>239</v>
      </c>
      <c r="J32">
        <v>15</v>
      </c>
    </row>
    <row r="33" spans="7:10" s="115" customFormat="1">
      <c r="G33" s="115" t="s">
        <v>219</v>
      </c>
      <c r="H33" s="115" t="s">
        <v>230</v>
      </c>
      <c r="I33" s="115" t="s">
        <v>240</v>
      </c>
      <c r="J33" s="115">
        <v>15</v>
      </c>
    </row>
    <row r="34" spans="7:10" s="115" customFormat="1">
      <c r="I34" s="115" t="s">
        <v>241</v>
      </c>
      <c r="J34" s="115">
        <v>15</v>
      </c>
    </row>
    <row r="35" spans="7:10" s="115" customFormat="1">
      <c r="I35" s="115" t="s">
        <v>242</v>
      </c>
      <c r="J35" s="115">
        <v>15</v>
      </c>
    </row>
    <row r="36" spans="7:10" s="115" customFormat="1"/>
    <row r="37" spans="7:10" s="115" customFormat="1"/>
    <row r="38" spans="7:10" s="115" customFormat="1"/>
    <row r="39" spans="7:10" s="115" customFormat="1"/>
    <row r="40" spans="7:10" s="115" customFormat="1"/>
    <row r="41" spans="7:10" s="115" customFormat="1"/>
    <row r="42" spans="7:10" s="115" customFormat="1"/>
    <row r="43" spans="7:10" s="115" customFormat="1"/>
    <row r="44" spans="7:10" s="115" customFormat="1"/>
    <row r="54" spans="1:18" ht="15" thickBot="1"/>
    <row r="55" spans="1:18" ht="24.75" thickBot="1">
      <c r="A55" s="1629" t="s">
        <v>84</v>
      </c>
      <c r="B55" s="1630"/>
      <c r="C55" s="1630"/>
      <c r="D55" s="1630"/>
      <c r="E55" s="1630"/>
      <c r="F55" s="1631"/>
      <c r="G55" s="463" t="s">
        <v>254</v>
      </c>
      <c r="H55" s="464" t="s">
        <v>252</v>
      </c>
      <c r="I55" s="465"/>
      <c r="J55" s="1616" t="s">
        <v>84</v>
      </c>
      <c r="K55" s="1617"/>
      <c r="L55" s="1617"/>
      <c r="M55" s="1617"/>
      <c r="N55" s="1617"/>
      <c r="O55" s="1618"/>
      <c r="P55" s="472" t="s">
        <v>254</v>
      </c>
      <c r="Q55" s="473" t="s">
        <v>252</v>
      </c>
      <c r="R55" s="474"/>
    </row>
    <row r="56" spans="1:18" ht="15" thickBot="1">
      <c r="A56" s="1632"/>
      <c r="B56" s="1633"/>
      <c r="C56" s="1633"/>
      <c r="D56" s="1633"/>
      <c r="E56" s="1633"/>
      <c r="F56" s="1634"/>
      <c r="G56" s="466" t="s">
        <v>213</v>
      </c>
      <c r="H56" s="467" t="s">
        <v>213</v>
      </c>
      <c r="I56" s="465"/>
      <c r="J56" s="1619"/>
      <c r="K56" s="1620"/>
      <c r="L56" s="1620"/>
      <c r="M56" s="1620"/>
      <c r="N56" s="1620"/>
      <c r="O56" s="1621"/>
      <c r="P56" s="476" t="s">
        <v>213</v>
      </c>
      <c r="Q56" s="477" t="s">
        <v>213</v>
      </c>
      <c r="R56" s="474"/>
    </row>
    <row r="57" spans="1:18" s="115" customFormat="1" ht="15" thickBot="1">
      <c r="A57" s="1635" t="s">
        <v>214</v>
      </c>
      <c r="B57" s="1637" t="s">
        <v>234</v>
      </c>
      <c r="C57" s="1637" t="s">
        <v>216</v>
      </c>
      <c r="D57" s="1639" t="s">
        <v>215</v>
      </c>
      <c r="E57" s="1639" t="s">
        <v>230</v>
      </c>
      <c r="F57" s="468" t="s">
        <v>231</v>
      </c>
      <c r="G57" s="315">
        <v>3147</v>
      </c>
      <c r="H57" s="317">
        <v>6880</v>
      </c>
      <c r="I57" s="465"/>
      <c r="J57" s="1622" t="s">
        <v>214</v>
      </c>
      <c r="K57" s="1624" t="s">
        <v>232</v>
      </c>
      <c r="L57" s="1624" t="s">
        <v>216</v>
      </c>
      <c r="M57" s="1626" t="s">
        <v>215</v>
      </c>
      <c r="N57" s="1626" t="s">
        <v>230</v>
      </c>
      <c r="O57" s="478" t="s">
        <v>231</v>
      </c>
      <c r="P57" s="479">
        <v>1545</v>
      </c>
      <c r="Q57" s="480">
        <v>3319</v>
      </c>
      <c r="R57" s="474"/>
    </row>
    <row r="58" spans="1:18" s="115" customFormat="1">
      <c r="A58" s="1636"/>
      <c r="B58" s="1638"/>
      <c r="C58" s="1638"/>
      <c r="D58" s="1638"/>
      <c r="E58" s="1638"/>
      <c r="F58" s="469" t="s">
        <v>232</v>
      </c>
      <c r="G58" s="318">
        <v>3147</v>
      </c>
      <c r="H58" s="320">
        <v>6881</v>
      </c>
      <c r="I58" s="465"/>
      <c r="J58" s="1623"/>
      <c r="K58" s="1625"/>
      <c r="L58" s="1625"/>
      <c r="M58" s="1625"/>
      <c r="N58" s="1625"/>
      <c r="O58" s="481" t="s">
        <v>232</v>
      </c>
      <c r="P58" s="482">
        <v>1587</v>
      </c>
      <c r="Q58" s="483">
        <v>3412</v>
      </c>
      <c r="R58" s="474"/>
    </row>
    <row r="59" spans="1:18" s="115" customFormat="1">
      <c r="A59" s="1636"/>
      <c r="B59" s="1638"/>
      <c r="C59" s="1638"/>
      <c r="D59" s="1638"/>
      <c r="E59" s="1638"/>
      <c r="F59" s="469" t="s">
        <v>233</v>
      </c>
      <c r="G59" s="318">
        <v>3147</v>
      </c>
      <c r="H59" s="320">
        <v>6881</v>
      </c>
      <c r="I59" s="465"/>
      <c r="J59" s="1623"/>
      <c r="K59" s="1625"/>
      <c r="L59" s="1625"/>
      <c r="M59" s="1625"/>
      <c r="N59" s="1625"/>
      <c r="O59" s="481" t="s">
        <v>233</v>
      </c>
      <c r="P59" s="482">
        <v>1587</v>
      </c>
      <c r="Q59" s="483">
        <v>3412</v>
      </c>
      <c r="R59" s="474"/>
    </row>
    <row r="60" spans="1:18" s="115" customFormat="1">
      <c r="A60" s="1636"/>
      <c r="B60" s="1638"/>
      <c r="C60" s="1638"/>
      <c r="D60" s="471"/>
      <c r="E60" s="471"/>
      <c r="F60" s="469"/>
      <c r="G60" s="445">
        <f>(G57+G58+G59)/3</f>
        <v>3147</v>
      </c>
      <c r="H60" s="445">
        <f>(H57+H58+H59)/3</f>
        <v>6881</v>
      </c>
      <c r="I60" s="465"/>
      <c r="J60" s="1623"/>
      <c r="K60" s="1625"/>
      <c r="L60" s="1625"/>
      <c r="M60" s="1627" t="s">
        <v>217</v>
      </c>
      <c r="N60" s="1627" t="s">
        <v>230</v>
      </c>
      <c r="O60" s="481" t="s">
        <v>234</v>
      </c>
      <c r="P60" s="482">
        <v>1542</v>
      </c>
      <c r="Q60" s="483">
        <v>3331</v>
      </c>
      <c r="R60" s="474"/>
    </row>
    <row r="61" spans="1:18" s="115" customFormat="1">
      <c r="A61" s="1636"/>
      <c r="B61" s="1638"/>
      <c r="C61" s="1638"/>
      <c r="D61" s="1640" t="s">
        <v>217</v>
      </c>
      <c r="E61" s="1640" t="s">
        <v>230</v>
      </c>
      <c r="F61" s="469" t="s">
        <v>234</v>
      </c>
      <c r="G61" s="318">
        <v>3139</v>
      </c>
      <c r="H61" s="320">
        <v>6851</v>
      </c>
      <c r="I61" s="465"/>
      <c r="J61" s="1623"/>
      <c r="K61" s="1625"/>
      <c r="L61" s="1625"/>
      <c r="M61" s="1625"/>
      <c r="N61" s="1625"/>
      <c r="O61" s="481" t="s">
        <v>235</v>
      </c>
      <c r="P61" s="482">
        <v>1598</v>
      </c>
      <c r="Q61" s="483">
        <v>3452</v>
      </c>
      <c r="R61" s="474"/>
    </row>
    <row r="62" spans="1:18" s="115" customFormat="1">
      <c r="A62" s="1636"/>
      <c r="B62" s="1638"/>
      <c r="C62" s="1638"/>
      <c r="D62" s="1638"/>
      <c r="E62" s="1638"/>
      <c r="F62" s="469" t="s">
        <v>235</v>
      </c>
      <c r="G62" s="318">
        <v>3218</v>
      </c>
      <c r="H62" s="320">
        <v>7011</v>
      </c>
      <c r="I62" s="465"/>
      <c r="J62" s="1623"/>
      <c r="K62" s="1625"/>
      <c r="L62" s="1625"/>
      <c r="M62" s="1625"/>
      <c r="N62" s="1625"/>
      <c r="O62" s="481" t="s">
        <v>236</v>
      </c>
      <c r="P62" s="482">
        <v>1565</v>
      </c>
      <c r="Q62" s="483">
        <v>3385</v>
      </c>
      <c r="R62" s="474"/>
    </row>
    <row r="63" spans="1:18" s="115" customFormat="1">
      <c r="A63" s="1636"/>
      <c r="B63" s="1638"/>
      <c r="C63" s="1638"/>
      <c r="D63" s="1638"/>
      <c r="E63" s="1638"/>
      <c r="F63" s="469" t="s">
        <v>236</v>
      </c>
      <c r="G63" s="318">
        <v>3218</v>
      </c>
      <c r="H63" s="320">
        <v>7011</v>
      </c>
      <c r="I63" s="465"/>
      <c r="J63" s="1623"/>
      <c r="K63" s="1625"/>
      <c r="L63" s="1625"/>
      <c r="M63" s="1627" t="s">
        <v>218</v>
      </c>
      <c r="N63" s="1627" t="s">
        <v>230</v>
      </c>
      <c r="O63" s="481" t="s">
        <v>237</v>
      </c>
      <c r="P63" s="482">
        <v>1592</v>
      </c>
      <c r="Q63" s="483">
        <v>3452</v>
      </c>
      <c r="R63" s="474"/>
    </row>
    <row r="64" spans="1:18" s="115" customFormat="1">
      <c r="A64" s="1636"/>
      <c r="B64" s="1638"/>
      <c r="C64" s="1638"/>
      <c r="D64" s="471"/>
      <c r="E64" s="471"/>
      <c r="F64" s="469"/>
      <c r="G64" s="445">
        <f>(G61+G62+G63)/3</f>
        <v>3192</v>
      </c>
      <c r="H64" s="445">
        <f>(H61+H62+H63)/3</f>
        <v>6958</v>
      </c>
      <c r="I64" s="465"/>
      <c r="J64" s="1623"/>
      <c r="K64" s="1625"/>
      <c r="L64" s="1625"/>
      <c r="M64" s="1625"/>
      <c r="N64" s="1625"/>
      <c r="O64" s="481" t="s">
        <v>238</v>
      </c>
      <c r="P64" s="482">
        <v>1565</v>
      </c>
      <c r="Q64" s="483">
        <v>3385</v>
      </c>
      <c r="R64" s="474"/>
    </row>
    <row r="65" spans="1:18" s="115" customFormat="1">
      <c r="A65" s="1636"/>
      <c r="B65" s="1638"/>
      <c r="C65" s="1638"/>
      <c r="D65" s="1640" t="s">
        <v>218</v>
      </c>
      <c r="E65" s="1640" t="s">
        <v>230</v>
      </c>
      <c r="F65" s="469" t="s">
        <v>237</v>
      </c>
      <c r="G65" s="318">
        <v>3218</v>
      </c>
      <c r="H65" s="320">
        <v>7011</v>
      </c>
      <c r="I65" s="465"/>
      <c r="J65" s="1623"/>
      <c r="K65" s="1625"/>
      <c r="L65" s="1625"/>
      <c r="M65" s="1625"/>
      <c r="N65" s="1625"/>
      <c r="O65" s="481" t="s">
        <v>239</v>
      </c>
      <c r="P65" s="482">
        <v>1598</v>
      </c>
      <c r="Q65" s="483">
        <v>3452</v>
      </c>
      <c r="R65" s="474"/>
    </row>
    <row r="66" spans="1:18" s="115" customFormat="1" ht="15" thickBot="1">
      <c r="A66" s="1636"/>
      <c r="B66" s="1638"/>
      <c r="C66" s="1638"/>
      <c r="D66" s="1638"/>
      <c r="E66" s="1638"/>
      <c r="F66" s="469" t="s">
        <v>238</v>
      </c>
      <c r="G66" s="318">
        <v>3218</v>
      </c>
      <c r="H66" s="320">
        <v>7011</v>
      </c>
      <c r="I66" s="465"/>
      <c r="J66" s="1623"/>
      <c r="K66" s="1625"/>
      <c r="L66" s="1625"/>
      <c r="M66" s="1628" t="s">
        <v>219</v>
      </c>
      <c r="N66" s="1628" t="s">
        <v>230</v>
      </c>
      <c r="O66" s="481" t="s">
        <v>240</v>
      </c>
      <c r="P66" s="482">
        <v>1592</v>
      </c>
      <c r="Q66" s="483">
        <v>3432</v>
      </c>
      <c r="R66" s="474"/>
    </row>
    <row r="67" spans="1:18" s="115" customFormat="1">
      <c r="A67" s="1636"/>
      <c r="B67" s="1638"/>
      <c r="C67" s="1638"/>
      <c r="D67" s="1638"/>
      <c r="E67" s="1638"/>
      <c r="F67" s="469" t="s">
        <v>239</v>
      </c>
      <c r="G67" s="318">
        <v>3218</v>
      </c>
      <c r="H67" s="320">
        <v>7011</v>
      </c>
      <c r="I67" s="465"/>
      <c r="J67" s="1623"/>
      <c r="K67" s="1625"/>
      <c r="L67" s="1625"/>
      <c r="M67" s="1625"/>
      <c r="N67" s="1625"/>
      <c r="O67" s="481" t="s">
        <v>241</v>
      </c>
      <c r="P67" s="482">
        <v>1592</v>
      </c>
      <c r="Q67" s="483">
        <v>3452</v>
      </c>
      <c r="R67" s="474"/>
    </row>
    <row r="68" spans="1:18" s="115" customFormat="1" ht="15" thickBot="1">
      <c r="A68" s="1636"/>
      <c r="B68" s="1638"/>
      <c r="C68" s="1638"/>
      <c r="D68" s="471"/>
      <c r="E68" s="471"/>
      <c r="F68" s="469"/>
      <c r="G68" s="318">
        <f>(G65+G66+G67)/3</f>
        <v>3218</v>
      </c>
      <c r="H68" s="318">
        <f>(H65+H66+H67)/3</f>
        <v>7011</v>
      </c>
      <c r="I68" s="465"/>
      <c r="J68" s="1619"/>
      <c r="K68" s="1620"/>
      <c r="L68" s="1620"/>
      <c r="M68" s="1620"/>
      <c r="N68" s="1620"/>
      <c r="O68" s="484" t="s">
        <v>242</v>
      </c>
      <c r="P68" s="485">
        <v>1536</v>
      </c>
      <c r="Q68" s="486">
        <v>3331</v>
      </c>
      <c r="R68" s="474"/>
    </row>
    <row r="69" spans="1:18" s="115" customFormat="1" ht="15" thickBot="1">
      <c r="A69" s="1636"/>
      <c r="B69" s="1638"/>
      <c r="C69" s="1638"/>
      <c r="D69" s="1641" t="s">
        <v>219</v>
      </c>
      <c r="E69" s="1641" t="s">
        <v>230</v>
      </c>
      <c r="F69" s="469" t="s">
        <v>240</v>
      </c>
      <c r="G69" s="318">
        <v>3218</v>
      </c>
      <c r="H69" s="320">
        <v>7011</v>
      </c>
      <c r="I69" s="465"/>
    </row>
    <row r="70" spans="1:18">
      <c r="A70" s="1636"/>
      <c r="B70" s="1638"/>
      <c r="C70" s="1638"/>
      <c r="D70" s="1638"/>
      <c r="E70" s="1638"/>
      <c r="F70" s="469" t="s">
        <v>241</v>
      </c>
      <c r="G70" s="318">
        <v>3218</v>
      </c>
      <c r="H70" s="320">
        <v>7011</v>
      </c>
      <c r="I70" s="465"/>
    </row>
    <row r="71" spans="1:18" ht="15" thickBot="1">
      <c r="A71" s="1632"/>
      <c r="B71" s="1633"/>
      <c r="C71" s="1633"/>
      <c r="D71" s="1633"/>
      <c r="E71" s="1633"/>
      <c r="F71" s="470" t="s">
        <v>242</v>
      </c>
      <c r="G71" s="321">
        <v>3218</v>
      </c>
      <c r="H71" s="323">
        <v>7011</v>
      </c>
      <c r="I71" s="465"/>
    </row>
    <row r="73" spans="1:18" ht="15" thickBot="1"/>
    <row r="74" spans="1:18" ht="24.75" thickBot="1">
      <c r="A74" s="1616" t="s">
        <v>84</v>
      </c>
      <c r="B74" s="1617"/>
      <c r="C74" s="1617"/>
      <c r="D74" s="1617"/>
      <c r="E74" s="1617"/>
      <c r="F74" s="1618"/>
      <c r="G74" s="472" t="s">
        <v>254</v>
      </c>
      <c r="H74" s="473" t="s">
        <v>252</v>
      </c>
      <c r="I74" s="474"/>
    </row>
    <row r="75" spans="1:18" ht="15" thickBot="1">
      <c r="A75" s="1619"/>
      <c r="B75" s="1620"/>
      <c r="C75" s="1620"/>
      <c r="D75" s="1620"/>
      <c r="E75" s="1620"/>
      <c r="F75" s="1621"/>
      <c r="G75" s="476" t="s">
        <v>213</v>
      </c>
      <c r="H75" s="477" t="s">
        <v>213</v>
      </c>
      <c r="I75" s="474"/>
    </row>
    <row r="76" spans="1:18" ht="15" thickBot="1">
      <c r="A76" s="1622" t="s">
        <v>214</v>
      </c>
      <c r="B76" s="1624" t="s">
        <v>232</v>
      </c>
      <c r="C76" s="1624" t="s">
        <v>216</v>
      </c>
      <c r="D76" s="1626" t="s">
        <v>215</v>
      </c>
      <c r="E76" s="487">
        <v>34</v>
      </c>
      <c r="F76" s="478" t="s">
        <v>231</v>
      </c>
      <c r="G76" s="120">
        <v>1545</v>
      </c>
      <c r="H76" s="122">
        <v>3319</v>
      </c>
      <c r="I76" s="474"/>
    </row>
    <row r="77" spans="1:18">
      <c r="A77" s="1623"/>
      <c r="B77" s="1625"/>
      <c r="C77" s="1625"/>
      <c r="D77" s="1625"/>
      <c r="E77" s="488">
        <v>35</v>
      </c>
      <c r="F77" s="481" t="s">
        <v>232</v>
      </c>
      <c r="G77" s="123">
        <v>1587</v>
      </c>
      <c r="H77" s="125">
        <v>3412</v>
      </c>
      <c r="I77" s="474"/>
    </row>
    <row r="78" spans="1:18" s="115" customFormat="1">
      <c r="A78" s="1623"/>
      <c r="B78" s="1625"/>
      <c r="C78" s="1625"/>
      <c r="D78" s="1625"/>
      <c r="E78" s="488">
        <v>35</v>
      </c>
      <c r="F78" s="481" t="s">
        <v>233</v>
      </c>
      <c r="G78" s="123">
        <v>1587</v>
      </c>
      <c r="H78" s="125">
        <v>3412</v>
      </c>
      <c r="I78" s="474"/>
    </row>
    <row r="79" spans="1:18" s="115" customFormat="1">
      <c r="A79" s="1623"/>
      <c r="B79" s="1625"/>
      <c r="C79" s="1625"/>
      <c r="D79" s="491"/>
      <c r="E79" s="488"/>
      <c r="F79" s="481"/>
      <c r="G79" s="123">
        <f>(G76+G77+G78)/3</f>
        <v>1573</v>
      </c>
      <c r="H79" s="123">
        <f>(H76+H77+H78)/3</f>
        <v>3381</v>
      </c>
      <c r="I79" s="474"/>
    </row>
    <row r="80" spans="1:18" s="115" customFormat="1">
      <c r="A80" s="1623"/>
      <c r="B80" s="1625"/>
      <c r="C80" s="1625"/>
      <c r="D80" s="1627" t="s">
        <v>217</v>
      </c>
      <c r="E80" s="489">
        <v>34</v>
      </c>
      <c r="F80" s="481" t="s">
        <v>234</v>
      </c>
      <c r="G80" s="123">
        <v>1542</v>
      </c>
      <c r="H80" s="125">
        <v>3331</v>
      </c>
      <c r="I80" s="474">
        <v>-3</v>
      </c>
    </row>
    <row r="81" spans="1:9" s="115" customFormat="1">
      <c r="A81" s="1623"/>
      <c r="B81" s="1625"/>
      <c r="C81" s="1625"/>
      <c r="D81" s="1625"/>
      <c r="E81" s="488">
        <v>36</v>
      </c>
      <c r="F81" s="481" t="s">
        <v>235</v>
      </c>
      <c r="G81" s="87">
        <v>1598</v>
      </c>
      <c r="H81" s="405">
        <v>3452</v>
      </c>
      <c r="I81" s="474"/>
    </row>
    <row r="82" spans="1:9" s="115" customFormat="1">
      <c r="A82" s="1623"/>
      <c r="B82" s="1625"/>
      <c r="C82" s="1625"/>
      <c r="D82" s="1625"/>
      <c r="E82" s="488">
        <v>35</v>
      </c>
      <c r="F82" s="481" t="s">
        <v>236</v>
      </c>
      <c r="G82" s="123">
        <v>1565</v>
      </c>
      <c r="H82" s="125">
        <v>3385</v>
      </c>
      <c r="I82" s="474"/>
    </row>
    <row r="83" spans="1:9" s="115" customFormat="1">
      <c r="A83" s="1623"/>
      <c r="B83" s="1625"/>
      <c r="C83" s="1625"/>
      <c r="D83" s="491"/>
      <c r="E83" s="488"/>
      <c r="F83" s="481"/>
      <c r="G83" s="445">
        <f>(G80+G81+G82)/3</f>
        <v>1568</v>
      </c>
      <c r="H83" s="445">
        <f>(H80+H81+H82)/3</f>
        <v>3389</v>
      </c>
      <c r="I83" s="474"/>
    </row>
    <row r="84" spans="1:9" s="115" customFormat="1">
      <c r="A84" s="1623"/>
      <c r="B84" s="1625"/>
      <c r="C84" s="1625"/>
      <c r="D84" s="1627" t="s">
        <v>218</v>
      </c>
      <c r="E84" s="489">
        <v>36</v>
      </c>
      <c r="F84" s="481" t="s">
        <v>237</v>
      </c>
      <c r="G84" s="123">
        <v>1592</v>
      </c>
      <c r="H84" s="125">
        <v>3452</v>
      </c>
      <c r="I84" s="474"/>
    </row>
    <row r="85" spans="1:9" s="115" customFormat="1">
      <c r="A85" s="1623"/>
      <c r="B85" s="1625"/>
      <c r="C85" s="1625"/>
      <c r="D85" s="1625"/>
      <c r="E85" s="488">
        <v>35</v>
      </c>
      <c r="F85" s="481" t="s">
        <v>238</v>
      </c>
      <c r="G85" s="123">
        <v>1565</v>
      </c>
      <c r="H85" s="125">
        <v>3385</v>
      </c>
      <c r="I85" s="474"/>
    </row>
    <row r="86" spans="1:9" s="115" customFormat="1">
      <c r="A86" s="1623"/>
      <c r="B86" s="1625"/>
      <c r="C86" s="1625"/>
      <c r="D86" s="1625"/>
      <c r="E86" s="488">
        <v>36</v>
      </c>
      <c r="F86" s="481" t="s">
        <v>239</v>
      </c>
      <c r="G86" s="87">
        <v>1598</v>
      </c>
      <c r="H86" s="405">
        <v>3452</v>
      </c>
      <c r="I86" s="474"/>
    </row>
    <row r="87" spans="1:9" s="115" customFormat="1">
      <c r="A87" s="1623"/>
      <c r="B87" s="1625"/>
      <c r="C87" s="1625"/>
      <c r="D87" s="491"/>
      <c r="E87" s="488"/>
      <c r="F87" s="481"/>
      <c r="G87" s="445">
        <f>(G84+G85+G86)/3</f>
        <v>1585</v>
      </c>
      <c r="H87" s="445">
        <f>(H84+H85+H86)/3</f>
        <v>3430</v>
      </c>
      <c r="I87" s="474"/>
    </row>
    <row r="88" spans="1:9" s="115" customFormat="1" ht="15" thickBot="1">
      <c r="A88" s="1623"/>
      <c r="B88" s="1625"/>
      <c r="C88" s="1625"/>
      <c r="D88" s="1628" t="s">
        <v>219</v>
      </c>
      <c r="E88" s="489">
        <v>36</v>
      </c>
      <c r="F88" s="481" t="s">
        <v>240</v>
      </c>
      <c r="G88" s="87">
        <v>1592</v>
      </c>
      <c r="H88" s="405">
        <v>3432</v>
      </c>
      <c r="I88" s="474"/>
    </row>
    <row r="89" spans="1:9" s="115" customFormat="1">
      <c r="A89" s="1623"/>
      <c r="B89" s="1625"/>
      <c r="C89" s="1625"/>
      <c r="D89" s="1625"/>
      <c r="E89" s="488">
        <v>36</v>
      </c>
      <c r="F89" s="481" t="s">
        <v>241</v>
      </c>
      <c r="G89" s="87">
        <v>1592</v>
      </c>
      <c r="H89" s="405">
        <v>3452</v>
      </c>
      <c r="I89" s="474"/>
    </row>
    <row r="90" spans="1:9" s="115" customFormat="1" ht="15" thickBot="1">
      <c r="A90" s="1619"/>
      <c r="B90" s="1620"/>
      <c r="C90" s="1620"/>
      <c r="D90" s="1620"/>
      <c r="E90" s="490">
        <v>34</v>
      </c>
      <c r="F90" s="484" t="s">
        <v>242</v>
      </c>
      <c r="G90" s="126">
        <v>1536</v>
      </c>
      <c r="H90" s="128">
        <v>3331</v>
      </c>
      <c r="I90" s="474"/>
    </row>
    <row r="91" spans="1:9" s="115" customFormat="1">
      <c r="G91" s="492">
        <f>(G90+G89+G88)/3</f>
        <v>1573</v>
      </c>
      <c r="H91" s="492">
        <f>(H90+H89+H88)/3</f>
        <v>3405</v>
      </c>
    </row>
    <row r="92" spans="1:9" s="115" customFormat="1"/>
    <row r="93" spans="1:9" s="115" customFormat="1"/>
    <row r="94" spans="1:9" s="115" customFormat="1"/>
    <row r="95" spans="1:9" s="115" customFormat="1"/>
    <row r="96" spans="1:9" s="115" customFormat="1"/>
    <row r="97" spans="15:15" s="115" customFormat="1">
      <c r="O97" s="474"/>
    </row>
    <row r="98" spans="15:15" s="115" customFormat="1">
      <c r="O98" s="474"/>
    </row>
    <row r="99" spans="15:15">
      <c r="O99" s="474"/>
    </row>
    <row r="100" spans="15:15">
      <c r="O100" s="474"/>
    </row>
    <row r="101" spans="15:15">
      <c r="O101" s="474"/>
    </row>
    <row r="102" spans="15:15">
      <c r="O102" s="474"/>
    </row>
    <row r="103" spans="15:15">
      <c r="O103" s="474"/>
    </row>
    <row r="104" spans="15:15">
      <c r="O104" s="474"/>
    </row>
    <row r="105" spans="15:15">
      <c r="O105" s="474"/>
    </row>
    <row r="106" spans="15:15">
      <c r="O106" s="474"/>
    </row>
    <row r="107" spans="15:15">
      <c r="O107" s="474"/>
    </row>
    <row r="108" spans="15:15">
      <c r="O108" s="474"/>
    </row>
    <row r="109" spans="15:15">
      <c r="O109" s="474"/>
    </row>
    <row r="110" spans="15:15">
      <c r="O110" s="474"/>
    </row>
    <row r="111" spans="15:15">
      <c r="O111" s="474"/>
    </row>
    <row r="112" spans="15:15" s="115" customFormat="1">
      <c r="O112" s="474"/>
    </row>
    <row r="113" spans="15:15" s="115" customFormat="1">
      <c r="O113" s="474"/>
    </row>
    <row r="114" spans="15:15" s="115" customFormat="1">
      <c r="O114" s="474"/>
    </row>
    <row r="115" spans="15:15" s="115" customFormat="1"/>
    <row r="116" spans="15:15" s="115" customFormat="1"/>
    <row r="117" spans="15:15" s="115" customFormat="1"/>
    <row r="118" spans="15:15" s="115" customFormat="1"/>
    <row r="119" spans="15:15" s="115" customFormat="1"/>
    <row r="120" spans="15:15" s="115" customFormat="1"/>
    <row r="121" spans="15:15" s="115" customFormat="1"/>
    <row r="122" spans="15:15" s="115" customFormat="1"/>
    <row r="123" spans="15:15" s="115" customFormat="1"/>
    <row r="136" s="115" customFormat="1"/>
    <row r="137" s="115" customFormat="1"/>
    <row r="138" s="115" customFormat="1"/>
    <row r="139" s="115" customFormat="1"/>
    <row r="140" s="115" customFormat="1"/>
    <row r="141" s="115" customFormat="1"/>
    <row r="142" s="115" customFormat="1"/>
    <row r="143" s="115" customFormat="1"/>
    <row r="144" s="115" customFormat="1"/>
    <row r="145" s="115" customFormat="1"/>
    <row r="146" s="115" customFormat="1"/>
    <row r="147" s="115" customFormat="1"/>
    <row r="148" s="115" customFormat="1"/>
    <row r="149" s="115" customFormat="1"/>
    <row r="150" s="115" customFormat="1"/>
    <row r="151" s="115" customFormat="1"/>
    <row r="152" s="115" customFormat="1"/>
    <row r="153" s="115" customFormat="1"/>
    <row r="154" s="115" customFormat="1"/>
    <row r="155" s="115" customFormat="1"/>
    <row r="156" s="115" customFormat="1"/>
    <row r="157" s="115" customFormat="1"/>
    <row r="158" s="115" customFormat="1"/>
    <row r="159" s="115" customFormat="1"/>
    <row r="172" s="115" customFormat="1"/>
    <row r="173" s="115" customFormat="1"/>
    <row r="174" s="115" customFormat="1"/>
    <row r="175" s="115" customFormat="1"/>
    <row r="176" s="115" customFormat="1"/>
    <row r="177" s="115" customFormat="1"/>
    <row r="178" s="115" customFormat="1"/>
    <row r="179" s="115" customFormat="1"/>
    <row r="180" s="115" customFormat="1"/>
    <row r="181" s="115" customFormat="1"/>
    <row r="182" s="115" customFormat="1"/>
    <row r="183" s="115" customFormat="1"/>
    <row r="184" s="115" customFormat="1"/>
    <row r="185" s="115" customFormat="1"/>
    <row r="186" s="115" customFormat="1"/>
    <row r="187" s="115" customFormat="1"/>
    <row r="188" s="115" customFormat="1"/>
    <row r="189" s="115" customFormat="1"/>
    <row r="190" s="115" customFormat="1"/>
    <row r="191" s="115" customFormat="1"/>
    <row r="192" s="115" customFormat="1"/>
    <row r="193" s="115" customFormat="1"/>
    <row r="194" s="115" customFormat="1"/>
    <row r="195" s="115" customFormat="1"/>
    <row r="208" s="115" customFormat="1"/>
    <row r="209" s="115" customFormat="1"/>
    <row r="210" s="115" customFormat="1"/>
    <row r="211" s="115" customFormat="1"/>
    <row r="212" s="115" customFormat="1"/>
    <row r="213" s="115" customFormat="1"/>
    <row r="214" s="115" customFormat="1"/>
    <row r="215" s="115" customFormat="1"/>
    <row r="216" s="115" customFormat="1"/>
    <row r="217" s="115" customFormat="1"/>
    <row r="218" s="115" customFormat="1"/>
    <row r="231" s="115" customFormat="1"/>
    <row r="232" s="115" customFormat="1"/>
    <row r="233" s="115" customFormat="1"/>
    <row r="234" s="115" customFormat="1"/>
    <row r="235" s="115" customFormat="1"/>
    <row r="236" s="115" customFormat="1"/>
    <row r="237" s="115" customFormat="1"/>
    <row r="238" s="115" customFormat="1"/>
    <row r="239" s="115" customFormat="1"/>
    <row r="240" s="115" customFormat="1"/>
    <row r="241" s="115" customFormat="1"/>
    <row r="242" s="115" customFormat="1"/>
    <row r="255" s="115" customFormat="1"/>
    <row r="256" s="115" customFormat="1"/>
    <row r="257" s="115" customFormat="1"/>
    <row r="258" s="115" customFormat="1"/>
    <row r="259" s="115" customFormat="1"/>
    <row r="260" s="115" customFormat="1"/>
    <row r="261" s="115" customFormat="1"/>
    <row r="262" s="115" customFormat="1"/>
    <row r="263" s="115" customFormat="1"/>
    <row r="264" s="115" customFormat="1"/>
    <row r="265" s="115" customFormat="1"/>
    <row r="266" s="115" customFormat="1"/>
    <row r="279" s="115" customFormat="1"/>
    <row r="280" s="115" customFormat="1"/>
    <row r="281" s="115" customFormat="1"/>
    <row r="282" s="115" customFormat="1"/>
    <row r="283" s="115" customFormat="1"/>
    <row r="284" s="115" customFormat="1"/>
    <row r="285" s="115" customFormat="1"/>
    <row r="286" s="115" customFormat="1"/>
    <row r="287" s="115" customFormat="1"/>
    <row r="288" s="115" customFormat="1"/>
    <row r="289" s="115" customFormat="1"/>
    <row r="290" s="115" customFormat="1"/>
    <row r="303" s="115" customFormat="1"/>
    <row r="304" s="115" customFormat="1"/>
    <row r="305" s="115" customFormat="1"/>
    <row r="306" s="115" customFormat="1"/>
    <row r="307" s="115" customFormat="1"/>
    <row r="308" s="115" customFormat="1"/>
    <row r="309" s="115" customFormat="1"/>
    <row r="310" s="115" customFormat="1"/>
    <row r="311" s="115" customFormat="1"/>
    <row r="312" s="115" customFormat="1"/>
    <row r="313" s="115" customFormat="1"/>
    <row r="314" s="115" customFormat="1"/>
    <row r="327" s="115" customFormat="1"/>
    <row r="328" s="115" customFormat="1"/>
    <row r="329" s="115" customFormat="1"/>
    <row r="330" s="115" customFormat="1"/>
    <row r="331" s="115" customFormat="1"/>
    <row r="332" s="115" customFormat="1"/>
    <row r="333" s="115" customFormat="1"/>
    <row r="334" s="115" customFormat="1"/>
    <row r="335" s="115" customFormat="1"/>
    <row r="336" s="115" customFormat="1"/>
    <row r="337" s="115" customFormat="1"/>
    <row r="338" s="115" customFormat="1"/>
    <row r="351" s="115" customFormat="1"/>
    <row r="352" s="115" customFormat="1"/>
    <row r="353" s="115" customFormat="1"/>
    <row r="354" s="115" customFormat="1"/>
    <row r="355" s="115" customFormat="1"/>
    <row r="356" s="115" customFormat="1"/>
    <row r="357" s="115" customFormat="1"/>
    <row r="358" s="115" customFormat="1"/>
    <row r="359" s="115" customFormat="1"/>
    <row r="372" s="115" customFormat="1"/>
    <row r="373" s="115" customFormat="1"/>
    <row r="374" s="115" customFormat="1"/>
    <row r="375" s="115" customFormat="1"/>
    <row r="376" s="115" customFormat="1"/>
    <row r="377" s="115" customFormat="1"/>
    <row r="378" s="115" customFormat="1"/>
    <row r="379" s="115" customFormat="1"/>
    <row r="380" s="115" customFormat="1"/>
    <row r="381" s="115" customFormat="1"/>
    <row r="382" s="115" customFormat="1"/>
    <row r="383" s="115" customFormat="1"/>
    <row r="396" s="115" customFormat="1"/>
    <row r="397" s="115" customFormat="1"/>
    <row r="398" s="115" customFormat="1"/>
    <row r="399" s="115" customFormat="1"/>
    <row r="400" s="115" customFormat="1"/>
    <row r="401" s="115" customFormat="1"/>
    <row r="402" s="115" customFormat="1"/>
    <row r="403" s="115" customFormat="1"/>
    <row r="404" s="115" customFormat="1"/>
    <row r="405" s="115" customFormat="1"/>
    <row r="406" s="115" customFormat="1"/>
    <row r="407" s="115" customFormat="1"/>
  </sheetData>
  <mergeCells count="42">
    <mergeCell ref="B3:B17"/>
    <mergeCell ref="C3:C17"/>
    <mergeCell ref="D15:D17"/>
    <mergeCell ref="E15:E17"/>
    <mergeCell ref="D3:D6"/>
    <mergeCell ref="E3:E6"/>
    <mergeCell ref="D7:D9"/>
    <mergeCell ref="E7:E9"/>
    <mergeCell ref="D11:D13"/>
    <mergeCell ref="E11:E13"/>
    <mergeCell ref="A55:F56"/>
    <mergeCell ref="A57:A71"/>
    <mergeCell ref="B57:B71"/>
    <mergeCell ref="C57:C71"/>
    <mergeCell ref="D57:D59"/>
    <mergeCell ref="E57:E59"/>
    <mergeCell ref="D61:D63"/>
    <mergeCell ref="E61:E63"/>
    <mergeCell ref="D65:D67"/>
    <mergeCell ref="E65:E67"/>
    <mergeCell ref="D69:D71"/>
    <mergeCell ref="E69:E71"/>
    <mergeCell ref="J55:O56"/>
    <mergeCell ref="J57:J68"/>
    <mergeCell ref="K57:K68"/>
    <mergeCell ref="L57:L68"/>
    <mergeCell ref="M57:M59"/>
    <mergeCell ref="N57:N59"/>
    <mergeCell ref="M60:M62"/>
    <mergeCell ref="N60:N62"/>
    <mergeCell ref="M63:M65"/>
    <mergeCell ref="N63:N65"/>
    <mergeCell ref="M66:M68"/>
    <mergeCell ref="N66:N68"/>
    <mergeCell ref="A74:F75"/>
    <mergeCell ref="A76:A90"/>
    <mergeCell ref="B76:B90"/>
    <mergeCell ref="C76:C90"/>
    <mergeCell ref="D76:D78"/>
    <mergeCell ref="D80:D82"/>
    <mergeCell ref="D84:D86"/>
    <mergeCell ref="D88:D90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O216"/>
  <sheetViews>
    <sheetView rightToLeft="1" workbookViewId="0">
      <selection sqref="A1:O27"/>
    </sheetView>
  </sheetViews>
  <sheetFormatPr defaultRowHeight="14.25"/>
  <cols>
    <col min="5" max="5" width="9.375" bestFit="1" customWidth="1"/>
    <col min="6" max="6" width="9.25" bestFit="1" customWidth="1"/>
    <col min="7" max="9" width="9.375" bestFit="1" customWidth="1"/>
    <col min="10" max="10" width="9.25" bestFit="1" customWidth="1"/>
    <col min="11" max="12" width="9.375" bestFit="1" customWidth="1"/>
    <col min="13" max="14" width="9.25" bestFit="1" customWidth="1"/>
  </cols>
  <sheetData>
    <row r="1" spans="1:15" ht="24.75" thickBot="1">
      <c r="A1" s="1616" t="s">
        <v>84</v>
      </c>
      <c r="B1" s="1617"/>
      <c r="C1" s="1617"/>
      <c r="D1" s="1618"/>
      <c r="E1" s="472" t="s">
        <v>203</v>
      </c>
      <c r="F1" s="501" t="s">
        <v>204</v>
      </c>
      <c r="G1" s="501" t="s">
        <v>205</v>
      </c>
      <c r="H1" s="501" t="s">
        <v>206</v>
      </c>
      <c r="I1" s="501" t="s">
        <v>207</v>
      </c>
      <c r="J1" s="501" t="s">
        <v>208</v>
      </c>
      <c r="K1" s="501" t="s">
        <v>209</v>
      </c>
      <c r="L1" s="501" t="s">
        <v>210</v>
      </c>
      <c r="M1" s="501" t="s">
        <v>211</v>
      </c>
      <c r="N1" s="473" t="s">
        <v>212</v>
      </c>
    </row>
    <row r="2" spans="1:15" ht="15" thickBot="1">
      <c r="A2" s="1619"/>
      <c r="B2" s="1620"/>
      <c r="C2" s="1620"/>
      <c r="D2" s="1621"/>
      <c r="E2" s="476" t="s">
        <v>213</v>
      </c>
      <c r="F2" s="502" t="s">
        <v>213</v>
      </c>
      <c r="G2" s="502" t="s">
        <v>213</v>
      </c>
      <c r="H2" s="502" t="s">
        <v>213</v>
      </c>
      <c r="I2" s="502" t="s">
        <v>213</v>
      </c>
      <c r="J2" s="502" t="s">
        <v>213</v>
      </c>
      <c r="K2" s="502" t="s">
        <v>213</v>
      </c>
      <c r="L2" s="502" t="s">
        <v>213</v>
      </c>
      <c r="M2" s="502" t="s">
        <v>213</v>
      </c>
      <c r="N2" s="477" t="s">
        <v>213</v>
      </c>
    </row>
    <row r="3" spans="1:15" ht="15" thickBot="1">
      <c r="A3" s="475"/>
      <c r="B3" s="491"/>
      <c r="C3" s="491"/>
      <c r="D3" s="503"/>
      <c r="E3" s="117">
        <f>E4+E5+E6+E7</f>
        <v>54437</v>
      </c>
      <c r="F3" s="117">
        <f t="shared" ref="F3:N3" si="0">F4+F5+F6+F7</f>
        <v>6338</v>
      </c>
      <c r="G3" s="117">
        <f t="shared" si="0"/>
        <v>67646</v>
      </c>
      <c r="H3" s="117">
        <f t="shared" si="0"/>
        <v>58381</v>
      </c>
      <c r="I3" s="117">
        <f t="shared" si="0"/>
        <v>59568</v>
      </c>
      <c r="J3" s="117">
        <f t="shared" si="0"/>
        <v>14375</v>
      </c>
      <c r="K3" s="117">
        <f t="shared" si="0"/>
        <v>195280</v>
      </c>
      <c r="L3" s="117">
        <f t="shared" si="0"/>
        <v>122198</v>
      </c>
      <c r="M3" s="117">
        <f t="shared" si="0"/>
        <v>26900</v>
      </c>
      <c r="N3" s="117">
        <f t="shared" si="0"/>
        <v>5224</v>
      </c>
      <c r="O3" s="21">
        <f>SUM(E3:N3)</f>
        <v>610347</v>
      </c>
    </row>
    <row r="4" spans="1:15" ht="15" thickBot="1">
      <c r="A4" s="475"/>
      <c r="B4" s="491"/>
      <c r="C4" s="491"/>
      <c r="D4" s="478" t="s">
        <v>215</v>
      </c>
      <c r="E4" s="117">
        <f>E9+E14+E19+E24</f>
        <v>13042</v>
      </c>
      <c r="F4" s="117">
        <f t="shared" ref="F4:N4" si="1">F9+F14+F19+F24</f>
        <v>910</v>
      </c>
      <c r="G4" s="117">
        <f t="shared" si="1"/>
        <v>10734</v>
      </c>
      <c r="H4" s="117">
        <f t="shared" si="1"/>
        <v>14322</v>
      </c>
      <c r="I4" s="117">
        <f t="shared" si="1"/>
        <v>15612</v>
      </c>
      <c r="J4" s="117">
        <f t="shared" si="1"/>
        <v>4082</v>
      </c>
      <c r="K4" s="117">
        <f t="shared" si="1"/>
        <v>52840</v>
      </c>
      <c r="L4" s="117">
        <f t="shared" si="1"/>
        <v>31503</v>
      </c>
      <c r="M4" s="117">
        <f t="shared" si="1"/>
        <v>4112</v>
      </c>
      <c r="N4" s="117">
        <f t="shared" si="1"/>
        <v>2349</v>
      </c>
      <c r="O4" s="21">
        <f t="shared" ref="O4:O27" si="2">SUM(E4:N4)</f>
        <v>149506</v>
      </c>
    </row>
    <row r="5" spans="1:15" ht="15" thickBot="1">
      <c r="A5" s="475"/>
      <c r="B5" s="491"/>
      <c r="C5" s="491"/>
      <c r="D5" s="481" t="s">
        <v>217</v>
      </c>
      <c r="E5" s="117">
        <f>E10+E15+E20+E25</f>
        <v>15021</v>
      </c>
      <c r="F5" s="117">
        <f t="shared" ref="F5:N5" si="3">F10+F15+F20+F25</f>
        <v>3760</v>
      </c>
      <c r="G5" s="117">
        <f t="shared" si="3"/>
        <v>17552</v>
      </c>
      <c r="H5" s="117">
        <f t="shared" si="3"/>
        <v>22661</v>
      </c>
      <c r="I5" s="117">
        <f t="shared" si="3"/>
        <v>20068</v>
      </c>
      <c r="J5" s="117">
        <f t="shared" si="3"/>
        <v>4973</v>
      </c>
      <c r="K5" s="117">
        <f t="shared" si="3"/>
        <v>73317</v>
      </c>
      <c r="L5" s="117">
        <f t="shared" si="3"/>
        <v>43193</v>
      </c>
      <c r="M5" s="117">
        <f t="shared" si="3"/>
        <v>5428</v>
      </c>
      <c r="N5" s="117">
        <f t="shared" si="3"/>
        <v>1110</v>
      </c>
      <c r="O5" s="21">
        <f t="shared" si="2"/>
        <v>207083</v>
      </c>
    </row>
    <row r="6" spans="1:15" ht="15" thickBot="1">
      <c r="A6" s="475"/>
      <c r="B6" s="491"/>
      <c r="C6" s="491"/>
      <c r="D6" s="481" t="s">
        <v>218</v>
      </c>
      <c r="E6" s="117">
        <f>E11+E16+E21+E26</f>
        <v>11200</v>
      </c>
      <c r="F6" s="117">
        <f t="shared" ref="F6:N6" si="4">F11+F16+F21+F26</f>
        <v>941</v>
      </c>
      <c r="G6" s="117">
        <f t="shared" si="4"/>
        <v>17082</v>
      </c>
      <c r="H6" s="117">
        <f t="shared" si="4"/>
        <v>5520</v>
      </c>
      <c r="I6" s="117">
        <f t="shared" si="4"/>
        <v>10386</v>
      </c>
      <c r="J6" s="117">
        <f t="shared" si="4"/>
        <v>1575</v>
      </c>
      <c r="K6" s="117">
        <f t="shared" si="4"/>
        <v>28291</v>
      </c>
      <c r="L6" s="117">
        <f t="shared" si="4"/>
        <v>23681</v>
      </c>
      <c r="M6" s="117">
        <f t="shared" si="4"/>
        <v>2098</v>
      </c>
      <c r="N6" s="117">
        <f t="shared" si="4"/>
        <v>453</v>
      </c>
      <c r="O6" s="21">
        <f t="shared" si="2"/>
        <v>101227</v>
      </c>
    </row>
    <row r="7" spans="1:15" ht="15" thickBot="1">
      <c r="A7" s="475"/>
      <c r="B7" s="491"/>
      <c r="C7" s="491"/>
      <c r="D7" s="481" t="s">
        <v>219</v>
      </c>
      <c r="E7" s="117">
        <f>E12+E17+E22+E27</f>
        <v>15174</v>
      </c>
      <c r="F7" s="117">
        <f t="shared" ref="F7:N7" si="5">F12+F17+F22+F27</f>
        <v>727</v>
      </c>
      <c r="G7" s="117">
        <f t="shared" si="5"/>
        <v>22278</v>
      </c>
      <c r="H7" s="117">
        <f t="shared" si="5"/>
        <v>15878</v>
      </c>
      <c r="I7" s="117">
        <f t="shared" si="5"/>
        <v>13502</v>
      </c>
      <c r="J7" s="117">
        <f t="shared" si="5"/>
        <v>3745</v>
      </c>
      <c r="K7" s="117">
        <f t="shared" si="5"/>
        <v>40832</v>
      </c>
      <c r="L7" s="117">
        <f t="shared" si="5"/>
        <v>23821</v>
      </c>
      <c r="M7" s="117">
        <f t="shared" si="5"/>
        <v>15262</v>
      </c>
      <c r="N7" s="117">
        <f t="shared" si="5"/>
        <v>1312</v>
      </c>
      <c r="O7" s="21">
        <f t="shared" si="2"/>
        <v>152531</v>
      </c>
    </row>
    <row r="8" spans="1:15" ht="15" thickBot="1">
      <c r="A8" s="475"/>
      <c r="B8" s="491"/>
      <c r="C8" s="491"/>
      <c r="D8" s="503"/>
      <c r="E8" s="504">
        <f>E9+E10+E11+E12</f>
        <v>7304</v>
      </c>
      <c r="F8" s="504">
        <f t="shared" ref="F8:N8" si="6">F9+F10+F11+F12</f>
        <v>395</v>
      </c>
      <c r="G8" s="504">
        <f t="shared" si="6"/>
        <v>16878</v>
      </c>
      <c r="H8" s="504">
        <f t="shared" si="6"/>
        <v>60</v>
      </c>
      <c r="I8" s="504">
        <f t="shared" si="6"/>
        <v>546</v>
      </c>
      <c r="J8" s="504">
        <f t="shared" si="6"/>
        <v>177</v>
      </c>
      <c r="K8" s="504">
        <f t="shared" si="6"/>
        <v>3509</v>
      </c>
      <c r="L8" s="504">
        <f t="shared" si="6"/>
        <v>217</v>
      </c>
      <c r="M8" s="504">
        <f t="shared" si="6"/>
        <v>5</v>
      </c>
      <c r="N8" s="504">
        <f t="shared" si="6"/>
        <v>71</v>
      </c>
      <c r="O8" s="21">
        <f t="shared" si="2"/>
        <v>29162</v>
      </c>
    </row>
    <row r="9" spans="1:15" ht="15" thickBot="1">
      <c r="A9" s="1622" t="s">
        <v>214</v>
      </c>
      <c r="B9" s="1626" t="s">
        <v>215</v>
      </c>
      <c r="C9" s="1626" t="s">
        <v>216</v>
      </c>
      <c r="D9" s="478" t="s">
        <v>215</v>
      </c>
      <c r="E9" s="120">
        <v>1659</v>
      </c>
      <c r="F9" s="121">
        <v>100</v>
      </c>
      <c r="G9" s="121">
        <v>2090</v>
      </c>
      <c r="H9" s="121">
        <v>24</v>
      </c>
      <c r="I9" s="121">
        <v>114</v>
      </c>
      <c r="J9" s="121">
        <v>57</v>
      </c>
      <c r="K9" s="121">
        <v>843</v>
      </c>
      <c r="L9" s="121">
        <v>32</v>
      </c>
      <c r="M9" s="121">
        <v>0</v>
      </c>
      <c r="N9" s="122">
        <v>28</v>
      </c>
      <c r="O9" s="21">
        <f t="shared" si="2"/>
        <v>4947</v>
      </c>
    </row>
    <row r="10" spans="1:15">
      <c r="A10" s="1623"/>
      <c r="B10" s="1625"/>
      <c r="C10" s="1625"/>
      <c r="D10" s="481" t="s">
        <v>217</v>
      </c>
      <c r="E10" s="123">
        <v>2458</v>
      </c>
      <c r="F10" s="124">
        <v>130</v>
      </c>
      <c r="G10" s="124">
        <v>5175</v>
      </c>
      <c r="H10" s="124">
        <v>0</v>
      </c>
      <c r="I10" s="124">
        <v>194</v>
      </c>
      <c r="J10" s="124">
        <v>24</v>
      </c>
      <c r="K10" s="124">
        <v>954</v>
      </c>
      <c r="L10" s="124">
        <v>103</v>
      </c>
      <c r="M10" s="124">
        <v>2</v>
      </c>
      <c r="N10" s="125">
        <v>16</v>
      </c>
      <c r="O10" s="21">
        <f t="shared" si="2"/>
        <v>9056</v>
      </c>
    </row>
    <row r="11" spans="1:15">
      <c r="A11" s="1623"/>
      <c r="B11" s="1625"/>
      <c r="C11" s="1625"/>
      <c r="D11" s="481" t="s">
        <v>218</v>
      </c>
      <c r="E11" s="123">
        <v>1888</v>
      </c>
      <c r="F11" s="124">
        <v>55</v>
      </c>
      <c r="G11" s="124">
        <v>4909</v>
      </c>
      <c r="H11" s="124">
        <v>16</v>
      </c>
      <c r="I11" s="124">
        <v>102</v>
      </c>
      <c r="J11" s="124">
        <v>22</v>
      </c>
      <c r="K11" s="124">
        <v>396</v>
      </c>
      <c r="L11" s="124">
        <v>48</v>
      </c>
      <c r="M11" s="124">
        <v>0</v>
      </c>
      <c r="N11" s="125">
        <v>10</v>
      </c>
      <c r="O11" s="21">
        <f t="shared" si="2"/>
        <v>7446</v>
      </c>
    </row>
    <row r="12" spans="1:15">
      <c r="A12" s="1623"/>
      <c r="B12" s="1625"/>
      <c r="C12" s="1625"/>
      <c r="D12" s="481" t="s">
        <v>219</v>
      </c>
      <c r="E12" s="123">
        <v>1299</v>
      </c>
      <c r="F12" s="124">
        <v>110</v>
      </c>
      <c r="G12" s="124">
        <v>4704</v>
      </c>
      <c r="H12" s="124">
        <v>20</v>
      </c>
      <c r="I12" s="124">
        <v>136</v>
      </c>
      <c r="J12" s="124">
        <v>74</v>
      </c>
      <c r="K12" s="124">
        <v>1316</v>
      </c>
      <c r="L12" s="124">
        <v>34</v>
      </c>
      <c r="M12" s="124">
        <v>3</v>
      </c>
      <c r="N12" s="125">
        <v>17</v>
      </c>
      <c r="O12" s="21">
        <f t="shared" si="2"/>
        <v>7713</v>
      </c>
    </row>
    <row r="13" spans="1:15">
      <c r="A13" s="1623"/>
      <c r="B13" s="491"/>
      <c r="C13" s="491"/>
      <c r="D13" s="481"/>
      <c r="E13" s="445">
        <f>E14+E15+E16+E17</f>
        <v>34369</v>
      </c>
      <c r="F13" s="445">
        <f t="shared" ref="F13:N13" si="7">F14+F15+F16+F17</f>
        <v>1597</v>
      </c>
      <c r="G13" s="445">
        <f t="shared" si="7"/>
        <v>17564</v>
      </c>
      <c r="H13" s="445">
        <f t="shared" si="7"/>
        <v>9798</v>
      </c>
      <c r="I13" s="445">
        <f t="shared" si="7"/>
        <v>7652</v>
      </c>
      <c r="J13" s="445">
        <f t="shared" si="7"/>
        <v>1271</v>
      </c>
      <c r="K13" s="445">
        <f t="shared" si="7"/>
        <v>15728</v>
      </c>
      <c r="L13" s="445">
        <f t="shared" si="7"/>
        <v>65</v>
      </c>
      <c r="M13" s="445">
        <f t="shared" si="7"/>
        <v>189</v>
      </c>
      <c r="N13" s="445">
        <f t="shared" si="7"/>
        <v>963</v>
      </c>
      <c r="O13" s="21">
        <f t="shared" si="2"/>
        <v>89196</v>
      </c>
    </row>
    <row r="14" spans="1:15">
      <c r="A14" s="1623"/>
      <c r="B14" s="1627" t="s">
        <v>217</v>
      </c>
      <c r="C14" s="1627" t="s">
        <v>216</v>
      </c>
      <c r="D14" s="481" t="s">
        <v>215</v>
      </c>
      <c r="E14" s="123">
        <v>8511</v>
      </c>
      <c r="F14" s="124">
        <v>436</v>
      </c>
      <c r="G14" s="124">
        <v>2391</v>
      </c>
      <c r="H14" s="124">
        <v>5444</v>
      </c>
      <c r="I14" s="124">
        <v>1837</v>
      </c>
      <c r="J14" s="124">
        <v>138</v>
      </c>
      <c r="K14" s="124">
        <v>3423</v>
      </c>
      <c r="L14" s="124">
        <v>4</v>
      </c>
      <c r="M14" s="124">
        <v>28</v>
      </c>
      <c r="N14" s="125">
        <v>93</v>
      </c>
      <c r="O14" s="21">
        <f t="shared" si="2"/>
        <v>22305</v>
      </c>
    </row>
    <row r="15" spans="1:15">
      <c r="A15" s="1623"/>
      <c r="B15" s="1625"/>
      <c r="C15" s="1625"/>
      <c r="D15" s="481" t="s">
        <v>217</v>
      </c>
      <c r="E15" s="123">
        <v>9794</v>
      </c>
      <c r="F15" s="124">
        <v>617</v>
      </c>
      <c r="G15" s="124">
        <v>5243</v>
      </c>
      <c r="H15" s="124">
        <v>2748</v>
      </c>
      <c r="I15" s="124">
        <v>3347</v>
      </c>
      <c r="J15" s="124">
        <v>570</v>
      </c>
      <c r="K15" s="124">
        <v>6508</v>
      </c>
      <c r="L15" s="124">
        <v>42</v>
      </c>
      <c r="M15" s="124">
        <v>63</v>
      </c>
      <c r="N15" s="125">
        <v>196</v>
      </c>
      <c r="O15" s="21">
        <f t="shared" si="2"/>
        <v>29128</v>
      </c>
    </row>
    <row r="16" spans="1:15">
      <c r="A16" s="1623"/>
      <c r="B16" s="1625"/>
      <c r="C16" s="1625"/>
      <c r="D16" s="481" t="s">
        <v>218</v>
      </c>
      <c r="E16" s="123">
        <v>6822</v>
      </c>
      <c r="F16" s="124">
        <v>247</v>
      </c>
      <c r="G16" s="124">
        <v>5513</v>
      </c>
      <c r="H16" s="124">
        <v>302</v>
      </c>
      <c r="I16" s="124">
        <v>931</v>
      </c>
      <c r="J16" s="124">
        <v>191</v>
      </c>
      <c r="K16" s="124">
        <v>2155</v>
      </c>
      <c r="L16" s="124">
        <v>3</v>
      </c>
      <c r="M16" s="124">
        <v>79</v>
      </c>
      <c r="N16" s="125">
        <v>99</v>
      </c>
      <c r="O16" s="21">
        <f t="shared" si="2"/>
        <v>16342</v>
      </c>
    </row>
    <row r="17" spans="1:15">
      <c r="A17" s="1623"/>
      <c r="B17" s="1625"/>
      <c r="C17" s="1625"/>
      <c r="D17" s="481" t="s">
        <v>219</v>
      </c>
      <c r="E17" s="123">
        <v>9242</v>
      </c>
      <c r="F17" s="124">
        <v>297</v>
      </c>
      <c r="G17" s="124">
        <v>4417</v>
      </c>
      <c r="H17" s="124">
        <v>1304</v>
      </c>
      <c r="I17" s="124">
        <v>1537</v>
      </c>
      <c r="J17" s="124">
        <v>372</v>
      </c>
      <c r="K17" s="124">
        <v>3642</v>
      </c>
      <c r="L17" s="124">
        <v>16</v>
      </c>
      <c r="M17" s="124">
        <v>19</v>
      </c>
      <c r="N17" s="125">
        <v>575</v>
      </c>
      <c r="O17" s="21">
        <f t="shared" si="2"/>
        <v>21421</v>
      </c>
    </row>
    <row r="18" spans="1:15">
      <c r="A18" s="1623"/>
      <c r="B18" s="491"/>
      <c r="C18" s="491"/>
      <c r="D18" s="481"/>
      <c r="E18" s="445">
        <f>E19+E20+E21+E22</f>
        <v>941</v>
      </c>
      <c r="F18" s="445">
        <f t="shared" ref="F18:N18" si="8">F19+F20+F21+F22</f>
        <v>1301</v>
      </c>
      <c r="G18" s="445">
        <f t="shared" si="8"/>
        <v>12516</v>
      </c>
      <c r="H18" s="445">
        <f t="shared" si="8"/>
        <v>8386</v>
      </c>
      <c r="I18" s="445">
        <f t="shared" si="8"/>
        <v>38869</v>
      </c>
      <c r="J18" s="445">
        <f t="shared" si="8"/>
        <v>5930</v>
      </c>
      <c r="K18" s="445">
        <f t="shared" si="8"/>
        <v>79905</v>
      </c>
      <c r="L18" s="445">
        <f t="shared" si="8"/>
        <v>20721</v>
      </c>
      <c r="M18" s="445">
        <f t="shared" si="8"/>
        <v>7451</v>
      </c>
      <c r="N18" s="445">
        <f t="shared" si="8"/>
        <v>1582</v>
      </c>
      <c r="O18" s="21">
        <f t="shared" si="2"/>
        <v>177602</v>
      </c>
    </row>
    <row r="19" spans="1:15">
      <c r="A19" s="1623"/>
      <c r="B19" s="1627" t="s">
        <v>218</v>
      </c>
      <c r="C19" s="1627" t="s">
        <v>216</v>
      </c>
      <c r="D19" s="481" t="s">
        <v>215</v>
      </c>
      <c r="E19" s="123">
        <v>124</v>
      </c>
      <c r="F19" s="124">
        <v>282</v>
      </c>
      <c r="G19" s="124">
        <v>2079</v>
      </c>
      <c r="H19" s="124">
        <v>2381</v>
      </c>
      <c r="I19" s="124">
        <v>10620</v>
      </c>
      <c r="J19" s="124">
        <v>2414</v>
      </c>
      <c r="K19" s="124">
        <v>20995</v>
      </c>
      <c r="L19" s="124">
        <v>6879</v>
      </c>
      <c r="M19" s="124">
        <v>2278</v>
      </c>
      <c r="N19" s="125">
        <v>292</v>
      </c>
      <c r="O19" s="21">
        <f t="shared" si="2"/>
        <v>48344</v>
      </c>
    </row>
    <row r="20" spans="1:15">
      <c r="A20" s="1623"/>
      <c r="B20" s="1625"/>
      <c r="C20" s="1625"/>
      <c r="D20" s="481" t="s">
        <v>217</v>
      </c>
      <c r="E20" s="123">
        <v>60</v>
      </c>
      <c r="F20" s="124">
        <v>251</v>
      </c>
      <c r="G20" s="124">
        <v>2684</v>
      </c>
      <c r="H20" s="124">
        <v>1636</v>
      </c>
      <c r="I20" s="124">
        <v>12227</v>
      </c>
      <c r="J20" s="124">
        <v>1678</v>
      </c>
      <c r="K20" s="124">
        <v>31790</v>
      </c>
      <c r="L20" s="124">
        <v>6842</v>
      </c>
      <c r="M20" s="124">
        <v>3490</v>
      </c>
      <c r="N20" s="125">
        <v>476</v>
      </c>
      <c r="O20" s="21">
        <f t="shared" si="2"/>
        <v>61134</v>
      </c>
    </row>
    <row r="21" spans="1:15">
      <c r="A21" s="1623"/>
      <c r="B21" s="1625"/>
      <c r="C21" s="1625"/>
      <c r="D21" s="481" t="s">
        <v>218</v>
      </c>
      <c r="E21" s="123">
        <v>6</v>
      </c>
      <c r="F21" s="124">
        <v>531</v>
      </c>
      <c r="G21" s="124">
        <v>4465</v>
      </c>
      <c r="H21" s="124">
        <v>1374</v>
      </c>
      <c r="I21" s="124">
        <v>8626</v>
      </c>
      <c r="J21" s="124">
        <v>728</v>
      </c>
      <c r="K21" s="124">
        <v>13630</v>
      </c>
      <c r="L21" s="124">
        <v>4944</v>
      </c>
      <c r="M21" s="124">
        <v>1242</v>
      </c>
      <c r="N21" s="125">
        <v>269</v>
      </c>
      <c r="O21" s="21">
        <f t="shared" si="2"/>
        <v>35815</v>
      </c>
    </row>
    <row r="22" spans="1:15">
      <c r="A22" s="1623"/>
      <c r="B22" s="1625"/>
      <c r="C22" s="1625"/>
      <c r="D22" s="481" t="s">
        <v>219</v>
      </c>
      <c r="E22" s="123">
        <v>751</v>
      </c>
      <c r="F22" s="124">
        <v>237</v>
      </c>
      <c r="G22" s="124">
        <v>3288</v>
      </c>
      <c r="H22" s="124">
        <v>2995</v>
      </c>
      <c r="I22" s="124">
        <v>7396</v>
      </c>
      <c r="J22" s="124">
        <v>1110</v>
      </c>
      <c r="K22" s="124">
        <v>13490</v>
      </c>
      <c r="L22" s="124">
        <v>2056</v>
      </c>
      <c r="M22" s="124">
        <v>441</v>
      </c>
      <c r="N22" s="125">
        <v>545</v>
      </c>
      <c r="O22" s="21">
        <f t="shared" si="2"/>
        <v>32309</v>
      </c>
    </row>
    <row r="23" spans="1:15">
      <c r="A23" s="1623"/>
      <c r="B23" s="491"/>
      <c r="C23" s="491"/>
      <c r="D23" s="481"/>
      <c r="E23" s="445">
        <f>E24+E25+E26+E27</f>
        <v>11823</v>
      </c>
      <c r="F23" s="445">
        <f t="shared" ref="F23:N23" si="9">F24+F25+F26+F27</f>
        <v>3045</v>
      </c>
      <c r="G23" s="445">
        <f t="shared" si="9"/>
        <v>20688</v>
      </c>
      <c r="H23" s="445">
        <f t="shared" si="9"/>
        <v>40137</v>
      </c>
      <c r="I23" s="445">
        <f t="shared" si="9"/>
        <v>12501</v>
      </c>
      <c r="J23" s="445">
        <f t="shared" si="9"/>
        <v>6997</v>
      </c>
      <c r="K23" s="445">
        <f t="shared" si="9"/>
        <v>96138</v>
      </c>
      <c r="L23" s="445">
        <f t="shared" si="9"/>
        <v>101195</v>
      </c>
      <c r="M23" s="445">
        <f t="shared" si="9"/>
        <v>19255</v>
      </c>
      <c r="N23" s="445">
        <f t="shared" si="9"/>
        <v>2608</v>
      </c>
      <c r="O23" s="21">
        <f t="shared" si="2"/>
        <v>314387</v>
      </c>
    </row>
    <row r="24" spans="1:15" ht="15" thickBot="1">
      <c r="A24" s="1623"/>
      <c r="B24" s="1628" t="s">
        <v>219</v>
      </c>
      <c r="C24" s="1628" t="s">
        <v>216</v>
      </c>
      <c r="D24" s="481" t="s">
        <v>215</v>
      </c>
      <c r="E24" s="123">
        <v>2748</v>
      </c>
      <c r="F24" s="124">
        <v>92</v>
      </c>
      <c r="G24" s="124">
        <v>4174</v>
      </c>
      <c r="H24" s="124">
        <v>6473</v>
      </c>
      <c r="I24" s="124">
        <v>3041</v>
      </c>
      <c r="J24" s="124">
        <v>1473</v>
      </c>
      <c r="K24" s="124">
        <v>27579</v>
      </c>
      <c r="L24" s="124">
        <v>24588</v>
      </c>
      <c r="M24" s="124">
        <v>1806</v>
      </c>
      <c r="N24" s="125">
        <v>1936</v>
      </c>
      <c r="O24" s="21">
        <f t="shared" si="2"/>
        <v>73910</v>
      </c>
    </row>
    <row r="25" spans="1:15">
      <c r="A25" s="1623"/>
      <c r="B25" s="1625"/>
      <c r="C25" s="1625"/>
      <c r="D25" s="481" t="s">
        <v>217</v>
      </c>
      <c r="E25" s="123">
        <v>2709</v>
      </c>
      <c r="F25" s="124">
        <v>2762</v>
      </c>
      <c r="G25" s="124">
        <v>4450</v>
      </c>
      <c r="H25" s="124">
        <v>18277</v>
      </c>
      <c r="I25" s="124">
        <v>4300</v>
      </c>
      <c r="J25" s="124">
        <v>2701</v>
      </c>
      <c r="K25" s="124">
        <v>34065</v>
      </c>
      <c r="L25" s="124">
        <v>36206</v>
      </c>
      <c r="M25" s="124">
        <v>1873</v>
      </c>
      <c r="N25" s="125">
        <v>422</v>
      </c>
      <c r="O25" s="21">
        <f t="shared" si="2"/>
        <v>107765</v>
      </c>
    </row>
    <row r="26" spans="1:15">
      <c r="A26" s="1623"/>
      <c r="B26" s="1625"/>
      <c r="C26" s="1625"/>
      <c r="D26" s="481" t="s">
        <v>218</v>
      </c>
      <c r="E26" s="123">
        <v>2484</v>
      </c>
      <c r="F26" s="124">
        <v>108</v>
      </c>
      <c r="G26" s="124">
        <v>2195</v>
      </c>
      <c r="H26" s="124">
        <v>3828</v>
      </c>
      <c r="I26" s="124">
        <v>727</v>
      </c>
      <c r="J26" s="124">
        <v>634</v>
      </c>
      <c r="K26" s="124">
        <v>12110</v>
      </c>
      <c r="L26" s="124">
        <v>18686</v>
      </c>
      <c r="M26" s="124">
        <v>777</v>
      </c>
      <c r="N26" s="125">
        <v>75</v>
      </c>
      <c r="O26" s="21">
        <f t="shared" si="2"/>
        <v>41624</v>
      </c>
    </row>
    <row r="27" spans="1:15" ht="15" thickBot="1">
      <c r="A27" s="1619"/>
      <c r="B27" s="1620"/>
      <c r="C27" s="1620"/>
      <c r="D27" s="484" t="s">
        <v>219</v>
      </c>
      <c r="E27" s="126">
        <v>3882</v>
      </c>
      <c r="F27" s="127">
        <v>83</v>
      </c>
      <c r="G27" s="127">
        <v>9869</v>
      </c>
      <c r="H27" s="127">
        <v>11559</v>
      </c>
      <c r="I27" s="127">
        <v>4433</v>
      </c>
      <c r="J27" s="127">
        <v>2189</v>
      </c>
      <c r="K27" s="127">
        <v>22384</v>
      </c>
      <c r="L27" s="127">
        <v>21715</v>
      </c>
      <c r="M27" s="127">
        <v>14799</v>
      </c>
      <c r="N27" s="128">
        <v>175</v>
      </c>
      <c r="O27" s="21">
        <f t="shared" si="2"/>
        <v>91088</v>
      </c>
    </row>
    <row r="28" spans="1:15" s="93" customFormat="1" ht="15" thickBot="1"/>
    <row r="29" spans="1:15" ht="15" thickBot="1">
      <c r="A29" s="1616" t="s">
        <v>84</v>
      </c>
      <c r="B29" s="1617"/>
      <c r="C29" s="1617"/>
      <c r="D29" s="1618"/>
    </row>
    <row r="30" spans="1:15" ht="15" thickBot="1">
      <c r="A30" s="1619"/>
      <c r="B30" s="1620"/>
      <c r="C30" s="1620"/>
      <c r="D30" s="1621"/>
    </row>
    <row r="31" spans="1:15" ht="15" thickBot="1">
      <c r="A31" s="475"/>
      <c r="B31" s="491"/>
      <c r="C31" s="491"/>
      <c r="D31" s="503"/>
      <c r="E31" s="40">
        <f>E3/O3*100</f>
        <v>8.9</v>
      </c>
      <c r="F31" s="40">
        <f>F3/O3*100</f>
        <v>1</v>
      </c>
      <c r="G31" s="40">
        <f>G3/O3*100</f>
        <v>11.1</v>
      </c>
      <c r="H31" s="40">
        <f>H3/O3*100</f>
        <v>9.6</v>
      </c>
      <c r="I31" s="40">
        <f>I3/O3*100</f>
        <v>9.8000000000000007</v>
      </c>
      <c r="J31" s="40">
        <f>J3/O3*100</f>
        <v>2.4</v>
      </c>
      <c r="K31" s="40">
        <f>K3/O3*100</f>
        <v>32</v>
      </c>
      <c r="L31" s="40">
        <f>L3/O3*100</f>
        <v>20</v>
      </c>
      <c r="M31" s="40">
        <f>M3/O3*100</f>
        <v>4.4000000000000004</v>
      </c>
      <c r="N31" s="40">
        <f>N3/O3*100</f>
        <v>0.9</v>
      </c>
    </row>
    <row r="32" spans="1:15" ht="15" thickBot="1">
      <c r="A32" s="475"/>
      <c r="B32" s="491"/>
      <c r="C32" s="491"/>
      <c r="D32" s="478" t="s">
        <v>215</v>
      </c>
      <c r="E32" s="40">
        <f t="shared" ref="E32:E55" si="10">E4/O4*100</f>
        <v>8.6999999999999993</v>
      </c>
      <c r="F32" s="40">
        <f t="shared" ref="F32:F55" si="11">F4/O4*100</f>
        <v>0.6</v>
      </c>
      <c r="G32" s="40">
        <f t="shared" ref="G32:G55" si="12">G4/O4*100</f>
        <v>7.2</v>
      </c>
      <c r="H32" s="40">
        <f t="shared" ref="H32:H55" si="13">H4/O4*100</f>
        <v>9.6</v>
      </c>
      <c r="I32" s="40">
        <f t="shared" ref="I32:I55" si="14">I4/O4*100</f>
        <v>10.4</v>
      </c>
      <c r="J32" s="40">
        <f t="shared" ref="J32:J55" si="15">J4/O4*100</f>
        <v>2.7</v>
      </c>
      <c r="K32" s="40">
        <f t="shared" ref="K32:K55" si="16">K4/O4*100</f>
        <v>35.299999999999997</v>
      </c>
      <c r="L32" s="40">
        <f t="shared" ref="L32:L55" si="17">L4/O4*100</f>
        <v>21.1</v>
      </c>
      <c r="M32" s="40">
        <f t="shared" ref="M32:M55" si="18">M4/O4*100</f>
        <v>2.8</v>
      </c>
      <c r="N32" s="40">
        <f t="shared" ref="N32:N55" si="19">N4/O4*100</f>
        <v>1.6</v>
      </c>
    </row>
    <row r="33" spans="1:14" ht="15" thickBot="1">
      <c r="A33" s="475"/>
      <c r="B33" s="491"/>
      <c r="C33" s="491"/>
      <c r="D33" s="481" t="s">
        <v>217</v>
      </c>
      <c r="E33" s="40">
        <f t="shared" si="10"/>
        <v>7.3</v>
      </c>
      <c r="F33" s="40">
        <f t="shared" si="11"/>
        <v>1.8</v>
      </c>
      <c r="G33" s="40">
        <f t="shared" si="12"/>
        <v>8.5</v>
      </c>
      <c r="H33" s="40">
        <f t="shared" si="13"/>
        <v>10.9</v>
      </c>
      <c r="I33" s="40">
        <f t="shared" si="14"/>
        <v>9.6999999999999993</v>
      </c>
      <c r="J33" s="40">
        <f t="shared" si="15"/>
        <v>2.4</v>
      </c>
      <c r="K33" s="40">
        <f t="shared" si="16"/>
        <v>35.4</v>
      </c>
      <c r="L33" s="40">
        <f t="shared" si="17"/>
        <v>20.9</v>
      </c>
      <c r="M33" s="40">
        <f t="shared" si="18"/>
        <v>2.6</v>
      </c>
      <c r="N33" s="40">
        <f t="shared" si="19"/>
        <v>0.5</v>
      </c>
    </row>
    <row r="34" spans="1:14" ht="15" thickBot="1">
      <c r="A34" s="475"/>
      <c r="B34" s="491"/>
      <c r="C34" s="491"/>
      <c r="D34" s="481" t="s">
        <v>218</v>
      </c>
      <c r="E34" s="40">
        <f t="shared" si="10"/>
        <v>11.1</v>
      </c>
      <c r="F34" s="40">
        <f t="shared" si="11"/>
        <v>0.9</v>
      </c>
      <c r="G34" s="40">
        <f t="shared" si="12"/>
        <v>16.899999999999999</v>
      </c>
      <c r="H34" s="40">
        <f t="shared" si="13"/>
        <v>5.5</v>
      </c>
      <c r="I34" s="40">
        <f t="shared" si="14"/>
        <v>10.3</v>
      </c>
      <c r="J34" s="40">
        <f t="shared" si="15"/>
        <v>1.6</v>
      </c>
      <c r="K34" s="40">
        <f t="shared" si="16"/>
        <v>27.9</v>
      </c>
      <c r="L34" s="40">
        <f t="shared" si="17"/>
        <v>23.4</v>
      </c>
      <c r="M34" s="40">
        <f t="shared" si="18"/>
        <v>2.1</v>
      </c>
      <c r="N34" s="40">
        <f t="shared" si="19"/>
        <v>0.4</v>
      </c>
    </row>
    <row r="35" spans="1:14" ht="15" thickBot="1">
      <c r="A35" s="475"/>
      <c r="B35" s="491"/>
      <c r="C35" s="491"/>
      <c r="D35" s="481" t="s">
        <v>219</v>
      </c>
      <c r="E35" s="40">
        <f t="shared" si="10"/>
        <v>9.9</v>
      </c>
      <c r="F35" s="40">
        <f t="shared" si="11"/>
        <v>0.5</v>
      </c>
      <c r="G35" s="40">
        <f t="shared" si="12"/>
        <v>14.6</v>
      </c>
      <c r="H35" s="40">
        <f t="shared" si="13"/>
        <v>10.4</v>
      </c>
      <c r="I35" s="40">
        <f t="shared" si="14"/>
        <v>8.9</v>
      </c>
      <c r="J35" s="40">
        <f t="shared" si="15"/>
        <v>2.5</v>
      </c>
      <c r="K35" s="40">
        <f t="shared" si="16"/>
        <v>26.8</v>
      </c>
      <c r="L35" s="40">
        <f t="shared" si="17"/>
        <v>15.6</v>
      </c>
      <c r="M35" s="40">
        <f t="shared" si="18"/>
        <v>10</v>
      </c>
      <c r="N35" s="40">
        <f t="shared" si="19"/>
        <v>0.9</v>
      </c>
    </row>
    <row r="36" spans="1:14" ht="15" thickBot="1">
      <c r="A36" s="475"/>
      <c r="B36" s="491"/>
      <c r="C36" s="491"/>
      <c r="D36" s="503"/>
      <c r="E36" s="40">
        <f t="shared" si="10"/>
        <v>25</v>
      </c>
      <c r="F36" s="40">
        <f t="shared" si="11"/>
        <v>1.4</v>
      </c>
      <c r="G36" s="40">
        <f t="shared" si="12"/>
        <v>57.9</v>
      </c>
      <c r="H36" s="40">
        <f t="shared" si="13"/>
        <v>0.2</v>
      </c>
      <c r="I36" s="40">
        <f t="shared" si="14"/>
        <v>1.9</v>
      </c>
      <c r="J36" s="40">
        <f t="shared" si="15"/>
        <v>0.6</v>
      </c>
      <c r="K36" s="40">
        <f t="shared" si="16"/>
        <v>12</v>
      </c>
      <c r="L36" s="40">
        <f t="shared" si="17"/>
        <v>0.7</v>
      </c>
      <c r="M36" s="40">
        <f t="shared" si="18"/>
        <v>0</v>
      </c>
      <c r="N36" s="40">
        <f t="shared" si="19"/>
        <v>0.2</v>
      </c>
    </row>
    <row r="37" spans="1:14" ht="15" thickBot="1">
      <c r="A37" s="1622" t="s">
        <v>214</v>
      </c>
      <c r="B37" s="1626" t="s">
        <v>215</v>
      </c>
      <c r="C37" s="1626" t="s">
        <v>216</v>
      </c>
      <c r="D37" s="478" t="s">
        <v>215</v>
      </c>
      <c r="E37" s="40">
        <f t="shared" si="10"/>
        <v>33.5</v>
      </c>
      <c r="F37" s="40">
        <f t="shared" si="11"/>
        <v>2</v>
      </c>
      <c r="G37" s="40">
        <f t="shared" si="12"/>
        <v>42.2</v>
      </c>
      <c r="H37" s="40">
        <f t="shared" si="13"/>
        <v>0.5</v>
      </c>
      <c r="I37" s="40">
        <f t="shared" si="14"/>
        <v>2.2999999999999998</v>
      </c>
      <c r="J37" s="40">
        <f t="shared" si="15"/>
        <v>1.2</v>
      </c>
      <c r="K37" s="40">
        <f t="shared" si="16"/>
        <v>17</v>
      </c>
      <c r="L37" s="40">
        <f t="shared" si="17"/>
        <v>0.6</v>
      </c>
      <c r="M37" s="40">
        <f t="shared" si="18"/>
        <v>0</v>
      </c>
      <c r="N37" s="40">
        <f t="shared" si="19"/>
        <v>0.6</v>
      </c>
    </row>
    <row r="38" spans="1:14">
      <c r="A38" s="1623"/>
      <c r="B38" s="1625"/>
      <c r="C38" s="1625"/>
      <c r="D38" s="481" t="s">
        <v>217</v>
      </c>
      <c r="E38" s="40">
        <f t="shared" si="10"/>
        <v>27.1</v>
      </c>
      <c r="F38" s="40">
        <f t="shared" si="11"/>
        <v>1.4</v>
      </c>
      <c r="G38" s="40">
        <f t="shared" si="12"/>
        <v>57.1</v>
      </c>
      <c r="H38" s="40">
        <f t="shared" si="13"/>
        <v>0</v>
      </c>
      <c r="I38" s="40">
        <f t="shared" si="14"/>
        <v>2.1</v>
      </c>
      <c r="J38" s="40">
        <f t="shared" si="15"/>
        <v>0.3</v>
      </c>
      <c r="K38" s="40">
        <f t="shared" si="16"/>
        <v>10.5</v>
      </c>
      <c r="L38" s="40">
        <f t="shared" si="17"/>
        <v>1.1000000000000001</v>
      </c>
      <c r="M38" s="40">
        <f t="shared" si="18"/>
        <v>0</v>
      </c>
      <c r="N38" s="40">
        <f t="shared" si="19"/>
        <v>0.2</v>
      </c>
    </row>
    <row r="39" spans="1:14">
      <c r="A39" s="1623"/>
      <c r="B39" s="1625"/>
      <c r="C39" s="1625"/>
      <c r="D39" s="481" t="s">
        <v>218</v>
      </c>
      <c r="E39" s="40">
        <f t="shared" si="10"/>
        <v>25.4</v>
      </c>
      <c r="F39" s="40">
        <f t="shared" si="11"/>
        <v>0.7</v>
      </c>
      <c r="G39" s="40">
        <f t="shared" si="12"/>
        <v>65.900000000000006</v>
      </c>
      <c r="H39" s="40">
        <f t="shared" si="13"/>
        <v>0.2</v>
      </c>
      <c r="I39" s="40">
        <f t="shared" si="14"/>
        <v>1.4</v>
      </c>
      <c r="J39" s="40">
        <f t="shared" si="15"/>
        <v>0.3</v>
      </c>
      <c r="K39" s="40">
        <f t="shared" si="16"/>
        <v>5.3</v>
      </c>
      <c r="L39" s="40">
        <f t="shared" si="17"/>
        <v>0.6</v>
      </c>
      <c r="M39" s="40">
        <f t="shared" si="18"/>
        <v>0</v>
      </c>
      <c r="N39" s="40">
        <f t="shared" si="19"/>
        <v>0.1</v>
      </c>
    </row>
    <row r="40" spans="1:14">
      <c r="A40" s="1623"/>
      <c r="B40" s="1625"/>
      <c r="C40" s="1625"/>
      <c r="D40" s="481" t="s">
        <v>219</v>
      </c>
      <c r="E40" s="40">
        <f t="shared" si="10"/>
        <v>16.8</v>
      </c>
      <c r="F40" s="40">
        <f t="shared" si="11"/>
        <v>1.4</v>
      </c>
      <c r="G40" s="40">
        <f t="shared" si="12"/>
        <v>61</v>
      </c>
      <c r="H40" s="40">
        <f t="shared" si="13"/>
        <v>0.3</v>
      </c>
      <c r="I40" s="40">
        <f t="shared" si="14"/>
        <v>1.8</v>
      </c>
      <c r="J40" s="40">
        <f t="shared" si="15"/>
        <v>1</v>
      </c>
      <c r="K40" s="40">
        <f t="shared" si="16"/>
        <v>17.100000000000001</v>
      </c>
      <c r="L40" s="40">
        <f t="shared" si="17"/>
        <v>0.4</v>
      </c>
      <c r="M40" s="40">
        <f t="shared" si="18"/>
        <v>0</v>
      </c>
      <c r="N40" s="40">
        <f t="shared" si="19"/>
        <v>0.2</v>
      </c>
    </row>
    <row r="41" spans="1:14">
      <c r="A41" s="1623"/>
      <c r="B41" s="491"/>
      <c r="C41" s="491"/>
      <c r="D41" s="481"/>
      <c r="E41" s="40">
        <f t="shared" si="10"/>
        <v>38.5</v>
      </c>
      <c r="F41" s="40">
        <f t="shared" si="11"/>
        <v>1.8</v>
      </c>
      <c r="G41" s="40">
        <f t="shared" si="12"/>
        <v>19.7</v>
      </c>
      <c r="H41" s="40">
        <f t="shared" si="13"/>
        <v>11</v>
      </c>
      <c r="I41" s="40">
        <f t="shared" si="14"/>
        <v>8.6</v>
      </c>
      <c r="J41" s="40">
        <f t="shared" si="15"/>
        <v>1.4</v>
      </c>
      <c r="K41" s="40">
        <f t="shared" si="16"/>
        <v>17.600000000000001</v>
      </c>
      <c r="L41" s="40">
        <f t="shared" si="17"/>
        <v>0.1</v>
      </c>
      <c r="M41" s="40">
        <f t="shared" si="18"/>
        <v>0.2</v>
      </c>
      <c r="N41" s="40">
        <f t="shared" si="19"/>
        <v>1.1000000000000001</v>
      </c>
    </row>
    <row r="42" spans="1:14">
      <c r="A42" s="1623"/>
      <c r="B42" s="1627" t="s">
        <v>217</v>
      </c>
      <c r="C42" s="1627" t="s">
        <v>216</v>
      </c>
      <c r="D42" s="481" t="s">
        <v>215</v>
      </c>
      <c r="E42" s="40">
        <f t="shared" si="10"/>
        <v>38.200000000000003</v>
      </c>
      <c r="F42" s="40">
        <f t="shared" si="11"/>
        <v>2</v>
      </c>
      <c r="G42" s="40">
        <f t="shared" si="12"/>
        <v>10.7</v>
      </c>
      <c r="H42" s="40">
        <f t="shared" si="13"/>
        <v>24.4</v>
      </c>
      <c r="I42" s="40">
        <f t="shared" si="14"/>
        <v>8.1999999999999993</v>
      </c>
      <c r="J42" s="40">
        <f t="shared" si="15"/>
        <v>0.6</v>
      </c>
      <c r="K42" s="40">
        <f t="shared" si="16"/>
        <v>15.3</v>
      </c>
      <c r="L42" s="40">
        <f t="shared" si="17"/>
        <v>0</v>
      </c>
      <c r="M42" s="40">
        <f t="shared" si="18"/>
        <v>0.1</v>
      </c>
      <c r="N42" s="40">
        <f t="shared" si="19"/>
        <v>0.4</v>
      </c>
    </row>
    <row r="43" spans="1:14">
      <c r="A43" s="1623"/>
      <c r="B43" s="1625"/>
      <c r="C43" s="1625"/>
      <c r="D43" s="481" t="s">
        <v>217</v>
      </c>
      <c r="E43" s="40">
        <f t="shared" si="10"/>
        <v>33.6</v>
      </c>
      <c r="F43" s="40">
        <f t="shared" si="11"/>
        <v>2.1</v>
      </c>
      <c r="G43" s="40">
        <f t="shared" si="12"/>
        <v>18</v>
      </c>
      <c r="H43" s="40">
        <f t="shared" si="13"/>
        <v>9.4</v>
      </c>
      <c r="I43" s="40">
        <f t="shared" si="14"/>
        <v>11.5</v>
      </c>
      <c r="J43" s="40">
        <f t="shared" si="15"/>
        <v>2</v>
      </c>
      <c r="K43" s="40">
        <f t="shared" si="16"/>
        <v>22.3</v>
      </c>
      <c r="L43" s="40">
        <f t="shared" si="17"/>
        <v>0.1</v>
      </c>
      <c r="M43" s="40">
        <f t="shared" si="18"/>
        <v>0.2</v>
      </c>
      <c r="N43" s="40">
        <f t="shared" si="19"/>
        <v>0.7</v>
      </c>
    </row>
    <row r="44" spans="1:14">
      <c r="A44" s="1623"/>
      <c r="B44" s="1625"/>
      <c r="C44" s="1625"/>
      <c r="D44" s="481" t="s">
        <v>218</v>
      </c>
      <c r="E44" s="40">
        <f t="shared" si="10"/>
        <v>41.7</v>
      </c>
      <c r="F44" s="40">
        <f t="shared" si="11"/>
        <v>1.5</v>
      </c>
      <c r="G44" s="40">
        <f t="shared" si="12"/>
        <v>33.700000000000003</v>
      </c>
      <c r="H44" s="40">
        <f t="shared" si="13"/>
        <v>1.8</v>
      </c>
      <c r="I44" s="40">
        <f t="shared" si="14"/>
        <v>5.7</v>
      </c>
      <c r="J44" s="40">
        <f t="shared" si="15"/>
        <v>1.2</v>
      </c>
      <c r="K44" s="40">
        <f t="shared" si="16"/>
        <v>13.2</v>
      </c>
      <c r="L44" s="40">
        <f t="shared" si="17"/>
        <v>0</v>
      </c>
      <c r="M44" s="40">
        <f t="shared" si="18"/>
        <v>0.5</v>
      </c>
      <c r="N44" s="40">
        <f t="shared" si="19"/>
        <v>0.6</v>
      </c>
    </row>
    <row r="45" spans="1:14">
      <c r="A45" s="1623"/>
      <c r="B45" s="1625"/>
      <c r="C45" s="1625"/>
      <c r="D45" s="481" t="s">
        <v>219</v>
      </c>
      <c r="E45" s="40">
        <f t="shared" si="10"/>
        <v>43.1</v>
      </c>
      <c r="F45" s="40">
        <f t="shared" si="11"/>
        <v>1.4</v>
      </c>
      <c r="G45" s="40">
        <f t="shared" si="12"/>
        <v>20.6</v>
      </c>
      <c r="H45" s="40">
        <f t="shared" si="13"/>
        <v>6.1</v>
      </c>
      <c r="I45" s="40">
        <f t="shared" si="14"/>
        <v>7.2</v>
      </c>
      <c r="J45" s="40">
        <f t="shared" si="15"/>
        <v>1.7</v>
      </c>
      <c r="K45" s="40">
        <f t="shared" si="16"/>
        <v>17</v>
      </c>
      <c r="L45" s="40">
        <f t="shared" si="17"/>
        <v>0.1</v>
      </c>
      <c r="M45" s="40">
        <f t="shared" si="18"/>
        <v>0.1</v>
      </c>
      <c r="N45" s="40">
        <f t="shared" si="19"/>
        <v>2.7</v>
      </c>
    </row>
    <row r="46" spans="1:14">
      <c r="A46" s="1623"/>
      <c r="B46" s="491"/>
      <c r="C46" s="491"/>
      <c r="D46" s="481"/>
      <c r="E46" s="40">
        <f t="shared" si="10"/>
        <v>0.5</v>
      </c>
      <c r="F46" s="40">
        <f t="shared" si="11"/>
        <v>0.7</v>
      </c>
      <c r="G46" s="40">
        <f t="shared" si="12"/>
        <v>7</v>
      </c>
      <c r="H46" s="40">
        <f t="shared" si="13"/>
        <v>4.7</v>
      </c>
      <c r="I46" s="40">
        <f t="shared" si="14"/>
        <v>21.9</v>
      </c>
      <c r="J46" s="40">
        <f t="shared" si="15"/>
        <v>3.3</v>
      </c>
      <c r="K46" s="40">
        <f t="shared" si="16"/>
        <v>45</v>
      </c>
      <c r="L46" s="40">
        <f t="shared" si="17"/>
        <v>11.7</v>
      </c>
      <c r="M46" s="40">
        <f t="shared" si="18"/>
        <v>4.2</v>
      </c>
      <c r="N46" s="40">
        <f t="shared" si="19"/>
        <v>0.9</v>
      </c>
    </row>
    <row r="47" spans="1:14">
      <c r="A47" s="1623"/>
      <c r="B47" s="1627" t="s">
        <v>218</v>
      </c>
      <c r="C47" s="1627" t="s">
        <v>216</v>
      </c>
      <c r="D47" s="481" t="s">
        <v>215</v>
      </c>
      <c r="E47" s="40">
        <f t="shared" si="10"/>
        <v>0.3</v>
      </c>
      <c r="F47" s="40">
        <f t="shared" si="11"/>
        <v>0.6</v>
      </c>
      <c r="G47" s="40">
        <f t="shared" si="12"/>
        <v>4.3</v>
      </c>
      <c r="H47" s="40">
        <f t="shared" si="13"/>
        <v>4.9000000000000004</v>
      </c>
      <c r="I47" s="40">
        <f t="shared" si="14"/>
        <v>22</v>
      </c>
      <c r="J47" s="40">
        <f t="shared" si="15"/>
        <v>5</v>
      </c>
      <c r="K47" s="40">
        <f t="shared" si="16"/>
        <v>43.4</v>
      </c>
      <c r="L47" s="40">
        <f t="shared" si="17"/>
        <v>14.2</v>
      </c>
      <c r="M47" s="40">
        <f t="shared" si="18"/>
        <v>4.7</v>
      </c>
      <c r="N47" s="40">
        <f t="shared" si="19"/>
        <v>0.6</v>
      </c>
    </row>
    <row r="48" spans="1:14">
      <c r="A48" s="1623"/>
      <c r="B48" s="1625"/>
      <c r="C48" s="1625"/>
      <c r="D48" s="481" t="s">
        <v>217</v>
      </c>
      <c r="E48" s="40">
        <f t="shared" si="10"/>
        <v>0.1</v>
      </c>
      <c r="F48" s="40">
        <f t="shared" si="11"/>
        <v>0.4</v>
      </c>
      <c r="G48" s="40">
        <f t="shared" si="12"/>
        <v>4.4000000000000004</v>
      </c>
      <c r="H48" s="40">
        <f t="shared" si="13"/>
        <v>2.7</v>
      </c>
      <c r="I48" s="40">
        <f t="shared" si="14"/>
        <v>20</v>
      </c>
      <c r="J48" s="40">
        <f t="shared" si="15"/>
        <v>2.7</v>
      </c>
      <c r="K48" s="40">
        <f t="shared" si="16"/>
        <v>52</v>
      </c>
      <c r="L48" s="40">
        <f t="shared" si="17"/>
        <v>11.2</v>
      </c>
      <c r="M48" s="40">
        <f t="shared" si="18"/>
        <v>5.7</v>
      </c>
      <c r="N48" s="40">
        <f t="shared" si="19"/>
        <v>0.8</v>
      </c>
    </row>
    <row r="49" spans="1:15">
      <c r="A49" s="1623"/>
      <c r="B49" s="1625"/>
      <c r="C49" s="1625"/>
      <c r="D49" s="481" t="s">
        <v>218</v>
      </c>
      <c r="E49" s="40">
        <f t="shared" si="10"/>
        <v>0</v>
      </c>
      <c r="F49" s="40">
        <f t="shared" si="11"/>
        <v>1.5</v>
      </c>
      <c r="G49" s="40">
        <f t="shared" si="12"/>
        <v>12.5</v>
      </c>
      <c r="H49" s="40">
        <f t="shared" si="13"/>
        <v>3.8</v>
      </c>
      <c r="I49" s="40">
        <f t="shared" si="14"/>
        <v>24.1</v>
      </c>
      <c r="J49" s="40">
        <f t="shared" si="15"/>
        <v>2</v>
      </c>
      <c r="K49" s="40">
        <f t="shared" si="16"/>
        <v>38.1</v>
      </c>
      <c r="L49" s="40">
        <f t="shared" si="17"/>
        <v>13.8</v>
      </c>
      <c r="M49" s="40">
        <f t="shared" si="18"/>
        <v>3.5</v>
      </c>
      <c r="N49" s="40">
        <f t="shared" si="19"/>
        <v>0.8</v>
      </c>
    </row>
    <row r="50" spans="1:15">
      <c r="A50" s="1623"/>
      <c r="B50" s="1625"/>
      <c r="C50" s="1625"/>
      <c r="D50" s="481" t="s">
        <v>219</v>
      </c>
      <c r="E50" s="40">
        <f t="shared" si="10"/>
        <v>2.2999999999999998</v>
      </c>
      <c r="F50" s="40">
        <f t="shared" si="11"/>
        <v>0.7</v>
      </c>
      <c r="G50" s="40">
        <f t="shared" si="12"/>
        <v>10.199999999999999</v>
      </c>
      <c r="H50" s="40">
        <f t="shared" si="13"/>
        <v>9.3000000000000007</v>
      </c>
      <c r="I50" s="40">
        <f t="shared" si="14"/>
        <v>22.9</v>
      </c>
      <c r="J50" s="40">
        <f t="shared" si="15"/>
        <v>3.4</v>
      </c>
      <c r="K50" s="40">
        <f t="shared" si="16"/>
        <v>41.8</v>
      </c>
      <c r="L50" s="40">
        <f t="shared" si="17"/>
        <v>6.4</v>
      </c>
      <c r="M50" s="40">
        <f t="shared" si="18"/>
        <v>1.4</v>
      </c>
      <c r="N50" s="40">
        <f t="shared" si="19"/>
        <v>1.7</v>
      </c>
    </row>
    <row r="51" spans="1:15">
      <c r="A51" s="1623"/>
      <c r="B51" s="491"/>
      <c r="C51" s="491"/>
      <c r="D51" s="481"/>
      <c r="E51" s="40">
        <f t="shared" si="10"/>
        <v>3.8</v>
      </c>
      <c r="F51" s="40">
        <f t="shared" si="11"/>
        <v>1</v>
      </c>
      <c r="G51" s="40">
        <f t="shared" si="12"/>
        <v>6.6</v>
      </c>
      <c r="H51" s="40">
        <f t="shared" si="13"/>
        <v>12.8</v>
      </c>
      <c r="I51" s="40">
        <f t="shared" si="14"/>
        <v>4</v>
      </c>
      <c r="J51" s="40">
        <f t="shared" si="15"/>
        <v>2.2000000000000002</v>
      </c>
      <c r="K51" s="40">
        <f t="shared" si="16"/>
        <v>30.6</v>
      </c>
      <c r="L51" s="40">
        <f t="shared" si="17"/>
        <v>32.200000000000003</v>
      </c>
      <c r="M51" s="40">
        <f t="shared" si="18"/>
        <v>6.1</v>
      </c>
      <c r="N51" s="40">
        <f t="shared" si="19"/>
        <v>0.8</v>
      </c>
    </row>
    <row r="52" spans="1:15" ht="15" thickBot="1">
      <c r="A52" s="1623"/>
      <c r="B52" s="1628" t="s">
        <v>219</v>
      </c>
      <c r="C52" s="1628" t="s">
        <v>216</v>
      </c>
      <c r="D52" s="481" t="s">
        <v>215</v>
      </c>
      <c r="E52" s="40">
        <f t="shared" si="10"/>
        <v>3.7</v>
      </c>
      <c r="F52" s="40">
        <f t="shared" si="11"/>
        <v>0.1</v>
      </c>
      <c r="G52" s="40">
        <f t="shared" si="12"/>
        <v>5.6</v>
      </c>
      <c r="H52" s="40">
        <f t="shared" si="13"/>
        <v>8.8000000000000007</v>
      </c>
      <c r="I52" s="40">
        <f t="shared" si="14"/>
        <v>4.0999999999999996</v>
      </c>
      <c r="J52" s="40">
        <f t="shared" si="15"/>
        <v>2</v>
      </c>
      <c r="K52" s="40">
        <f t="shared" si="16"/>
        <v>37.299999999999997</v>
      </c>
      <c r="L52" s="40">
        <f t="shared" si="17"/>
        <v>33.299999999999997</v>
      </c>
      <c r="M52" s="40">
        <f t="shared" si="18"/>
        <v>2.4</v>
      </c>
      <c r="N52" s="40">
        <f t="shared" si="19"/>
        <v>2.6</v>
      </c>
    </row>
    <row r="53" spans="1:15">
      <c r="A53" s="1623"/>
      <c r="B53" s="1625"/>
      <c r="C53" s="1625"/>
      <c r="D53" s="481" t="s">
        <v>217</v>
      </c>
      <c r="E53" s="40">
        <f t="shared" si="10"/>
        <v>2.5</v>
      </c>
      <c r="F53" s="40">
        <f t="shared" si="11"/>
        <v>2.6</v>
      </c>
      <c r="G53" s="40">
        <f t="shared" si="12"/>
        <v>4.0999999999999996</v>
      </c>
      <c r="H53" s="40">
        <f t="shared" si="13"/>
        <v>17</v>
      </c>
      <c r="I53" s="40">
        <f t="shared" si="14"/>
        <v>4</v>
      </c>
      <c r="J53" s="40">
        <f t="shared" si="15"/>
        <v>2.5</v>
      </c>
      <c r="K53" s="40">
        <f t="shared" si="16"/>
        <v>31.6</v>
      </c>
      <c r="L53" s="40">
        <f t="shared" si="17"/>
        <v>33.6</v>
      </c>
      <c r="M53" s="40">
        <f t="shared" si="18"/>
        <v>1.7</v>
      </c>
      <c r="N53" s="40">
        <f t="shared" si="19"/>
        <v>0.4</v>
      </c>
    </row>
    <row r="54" spans="1:15">
      <c r="A54" s="1623"/>
      <c r="B54" s="1625"/>
      <c r="C54" s="1625"/>
      <c r="D54" s="481" t="s">
        <v>218</v>
      </c>
      <c r="E54" s="40">
        <f t="shared" si="10"/>
        <v>6</v>
      </c>
      <c r="F54" s="40">
        <f t="shared" si="11"/>
        <v>0.3</v>
      </c>
      <c r="G54" s="40">
        <f t="shared" si="12"/>
        <v>5.3</v>
      </c>
      <c r="H54" s="40">
        <f t="shared" si="13"/>
        <v>9.1999999999999993</v>
      </c>
      <c r="I54" s="40">
        <f t="shared" si="14"/>
        <v>1.7</v>
      </c>
      <c r="J54" s="40">
        <f t="shared" si="15"/>
        <v>1.5</v>
      </c>
      <c r="K54" s="40">
        <f t="shared" si="16"/>
        <v>29.1</v>
      </c>
      <c r="L54" s="40">
        <f t="shared" si="17"/>
        <v>44.9</v>
      </c>
      <c r="M54" s="40">
        <f t="shared" si="18"/>
        <v>1.9</v>
      </c>
      <c r="N54" s="40">
        <f t="shared" si="19"/>
        <v>0.2</v>
      </c>
    </row>
    <row r="55" spans="1:15" ht="15" thickBot="1">
      <c r="A55" s="1619"/>
      <c r="B55" s="1620"/>
      <c r="C55" s="1620"/>
      <c r="D55" s="484" t="s">
        <v>219</v>
      </c>
      <c r="E55" s="40">
        <f t="shared" si="10"/>
        <v>4.3</v>
      </c>
      <c r="F55" s="40">
        <f t="shared" si="11"/>
        <v>0.1</v>
      </c>
      <c r="G55" s="40">
        <f t="shared" si="12"/>
        <v>10.8</v>
      </c>
      <c r="H55" s="40">
        <f t="shared" si="13"/>
        <v>12.7</v>
      </c>
      <c r="I55" s="40">
        <f t="shared" si="14"/>
        <v>4.9000000000000004</v>
      </c>
      <c r="J55" s="40">
        <f t="shared" si="15"/>
        <v>2.4</v>
      </c>
      <c r="K55" s="40">
        <f t="shared" si="16"/>
        <v>24.6</v>
      </c>
      <c r="L55" s="40">
        <f t="shared" si="17"/>
        <v>23.8</v>
      </c>
      <c r="M55" s="40">
        <f t="shared" si="18"/>
        <v>16.2</v>
      </c>
      <c r="N55" s="40">
        <f t="shared" si="19"/>
        <v>0.2</v>
      </c>
    </row>
    <row r="57" spans="1:15" ht="15" thickBot="1">
      <c r="A57" s="475"/>
      <c r="B57" s="491"/>
      <c r="C57" s="491"/>
      <c r="D57" s="503"/>
      <c r="E57" s="40">
        <f>ROUND(E31,1)</f>
        <v>8.9</v>
      </c>
      <c r="F57" s="40">
        <f t="shared" ref="F57:N57" si="20">ROUND(F31,1)</f>
        <v>1</v>
      </c>
      <c r="G57" s="40">
        <f t="shared" si="20"/>
        <v>11.1</v>
      </c>
      <c r="H57" s="40">
        <f t="shared" si="20"/>
        <v>9.6</v>
      </c>
      <c r="I57" s="40">
        <f t="shared" si="20"/>
        <v>9.8000000000000007</v>
      </c>
      <c r="J57" s="40">
        <f t="shared" si="20"/>
        <v>2.4</v>
      </c>
      <c r="K57" s="40">
        <f>ROUND(K31,1)</f>
        <v>32</v>
      </c>
      <c r="L57" s="40">
        <f t="shared" si="20"/>
        <v>20</v>
      </c>
      <c r="M57" s="40">
        <f t="shared" si="20"/>
        <v>4.4000000000000004</v>
      </c>
      <c r="N57" s="40">
        <f t="shared" si="20"/>
        <v>0.9</v>
      </c>
      <c r="O57" s="40">
        <f>SUM(E57:N57)</f>
        <v>100.1</v>
      </c>
    </row>
    <row r="58" spans="1:15" ht="15" thickBot="1">
      <c r="A58" s="475"/>
      <c r="B58" s="491"/>
      <c r="C58" s="491"/>
      <c r="D58" s="478" t="s">
        <v>215</v>
      </c>
      <c r="E58" s="40">
        <f t="shared" ref="E58:N81" si="21">ROUND(E32,1)</f>
        <v>8.6999999999999993</v>
      </c>
      <c r="F58" s="40">
        <f t="shared" si="21"/>
        <v>0.6</v>
      </c>
      <c r="G58" s="40">
        <f t="shared" si="21"/>
        <v>7.2</v>
      </c>
      <c r="H58" s="40">
        <f t="shared" si="21"/>
        <v>9.6</v>
      </c>
      <c r="I58" s="40">
        <f t="shared" si="21"/>
        <v>10.4</v>
      </c>
      <c r="J58" s="40">
        <f t="shared" si="21"/>
        <v>2.7</v>
      </c>
      <c r="K58" s="40">
        <f t="shared" si="21"/>
        <v>35.299999999999997</v>
      </c>
      <c r="L58" s="40">
        <f t="shared" si="21"/>
        <v>21.1</v>
      </c>
      <c r="M58" s="40">
        <f t="shared" si="21"/>
        <v>2.8</v>
      </c>
      <c r="N58" s="40">
        <f t="shared" si="21"/>
        <v>1.6</v>
      </c>
      <c r="O58" s="40">
        <f t="shared" ref="O58:O81" si="22">SUM(E58:N58)</f>
        <v>100</v>
      </c>
    </row>
    <row r="59" spans="1:15" ht="15" thickBot="1">
      <c r="A59" s="475"/>
      <c r="B59" s="491"/>
      <c r="C59" s="491"/>
      <c r="D59" s="481" t="s">
        <v>217</v>
      </c>
      <c r="E59" s="40">
        <f t="shared" si="21"/>
        <v>7.3</v>
      </c>
      <c r="F59" s="40">
        <f t="shared" si="21"/>
        <v>1.8</v>
      </c>
      <c r="G59" s="40">
        <f t="shared" si="21"/>
        <v>8.5</v>
      </c>
      <c r="H59" s="40">
        <f t="shared" si="21"/>
        <v>10.9</v>
      </c>
      <c r="I59" s="40">
        <f t="shared" si="21"/>
        <v>9.6999999999999993</v>
      </c>
      <c r="J59" s="40">
        <f t="shared" si="21"/>
        <v>2.4</v>
      </c>
      <c r="K59" s="40">
        <f t="shared" si="21"/>
        <v>35.4</v>
      </c>
      <c r="L59" s="40">
        <f t="shared" si="21"/>
        <v>20.9</v>
      </c>
      <c r="M59" s="40">
        <f t="shared" si="21"/>
        <v>2.6</v>
      </c>
      <c r="N59" s="40">
        <f t="shared" si="21"/>
        <v>0.5</v>
      </c>
      <c r="O59" s="40">
        <f t="shared" si="22"/>
        <v>100</v>
      </c>
    </row>
    <row r="60" spans="1:15" ht="15" thickBot="1">
      <c r="A60" s="475"/>
      <c r="B60" s="491"/>
      <c r="C60" s="491"/>
      <c r="D60" s="481" t="s">
        <v>218</v>
      </c>
      <c r="E60" s="40">
        <f t="shared" si="21"/>
        <v>11.1</v>
      </c>
      <c r="F60" s="40">
        <f t="shared" si="21"/>
        <v>0.9</v>
      </c>
      <c r="G60" s="40">
        <f t="shared" si="21"/>
        <v>16.899999999999999</v>
      </c>
      <c r="H60" s="40">
        <f t="shared" si="21"/>
        <v>5.5</v>
      </c>
      <c r="I60" s="40">
        <f t="shared" si="21"/>
        <v>10.3</v>
      </c>
      <c r="J60" s="40">
        <f t="shared" si="21"/>
        <v>1.6</v>
      </c>
      <c r="K60" s="40">
        <f t="shared" si="21"/>
        <v>27.9</v>
      </c>
      <c r="L60" s="40">
        <f t="shared" si="21"/>
        <v>23.4</v>
      </c>
      <c r="M60" s="40">
        <f t="shared" si="21"/>
        <v>2.1</v>
      </c>
      <c r="N60" s="40">
        <f t="shared" si="21"/>
        <v>0.4</v>
      </c>
      <c r="O60" s="40">
        <f t="shared" si="22"/>
        <v>100.1</v>
      </c>
    </row>
    <row r="61" spans="1:15" ht="15" thickBot="1">
      <c r="A61" s="475"/>
      <c r="B61" s="491"/>
      <c r="C61" s="491"/>
      <c r="D61" s="481" t="s">
        <v>219</v>
      </c>
      <c r="E61" s="40">
        <f t="shared" si="21"/>
        <v>9.9</v>
      </c>
      <c r="F61" s="40">
        <f t="shared" si="21"/>
        <v>0.5</v>
      </c>
      <c r="G61" s="40">
        <f t="shared" si="21"/>
        <v>14.6</v>
      </c>
      <c r="H61" s="40">
        <f t="shared" si="21"/>
        <v>10.4</v>
      </c>
      <c r="I61" s="40">
        <f t="shared" si="21"/>
        <v>8.9</v>
      </c>
      <c r="J61" s="40">
        <f t="shared" si="21"/>
        <v>2.5</v>
      </c>
      <c r="K61" s="40">
        <f t="shared" si="21"/>
        <v>26.8</v>
      </c>
      <c r="L61" s="40">
        <f t="shared" si="21"/>
        <v>15.6</v>
      </c>
      <c r="M61" s="40">
        <f t="shared" si="21"/>
        <v>10</v>
      </c>
      <c r="N61" s="40">
        <f t="shared" si="21"/>
        <v>0.9</v>
      </c>
      <c r="O61" s="40">
        <f t="shared" si="22"/>
        <v>100.1</v>
      </c>
    </row>
    <row r="62" spans="1:15" ht="15" thickBot="1">
      <c r="A62" s="475"/>
      <c r="B62" s="491"/>
      <c r="C62" s="491"/>
      <c r="D62" s="503"/>
      <c r="E62" s="40">
        <f t="shared" si="21"/>
        <v>25</v>
      </c>
      <c r="F62" s="40">
        <f t="shared" si="21"/>
        <v>1.4</v>
      </c>
      <c r="G62" s="40">
        <f t="shared" si="21"/>
        <v>57.9</v>
      </c>
      <c r="H62" s="40">
        <f t="shared" si="21"/>
        <v>0.2</v>
      </c>
      <c r="I62" s="40">
        <f t="shared" si="21"/>
        <v>1.9</v>
      </c>
      <c r="J62" s="40">
        <f t="shared" si="21"/>
        <v>0.6</v>
      </c>
      <c r="K62" s="40">
        <f t="shared" si="21"/>
        <v>12</v>
      </c>
      <c r="L62" s="40">
        <f t="shared" si="21"/>
        <v>0.7</v>
      </c>
      <c r="M62" s="40">
        <f t="shared" si="21"/>
        <v>0</v>
      </c>
      <c r="N62" s="40">
        <f t="shared" si="21"/>
        <v>0.2</v>
      </c>
      <c r="O62" s="40">
        <f t="shared" si="22"/>
        <v>99.9</v>
      </c>
    </row>
    <row r="63" spans="1:15" ht="15" thickBot="1">
      <c r="A63" s="1622" t="s">
        <v>214</v>
      </c>
      <c r="B63" s="1626" t="s">
        <v>215</v>
      </c>
      <c r="C63" s="1626" t="s">
        <v>216</v>
      </c>
      <c r="D63" s="478" t="s">
        <v>215</v>
      </c>
      <c r="E63" s="40">
        <f t="shared" si="21"/>
        <v>33.5</v>
      </c>
      <c r="F63" s="40">
        <f t="shared" si="21"/>
        <v>2</v>
      </c>
      <c r="G63" s="40">
        <f t="shared" si="21"/>
        <v>42.2</v>
      </c>
      <c r="H63" s="40">
        <f t="shared" si="21"/>
        <v>0.5</v>
      </c>
      <c r="I63" s="40">
        <f t="shared" si="21"/>
        <v>2.2999999999999998</v>
      </c>
      <c r="J63" s="40">
        <f t="shared" si="21"/>
        <v>1.2</v>
      </c>
      <c r="K63" s="40">
        <f t="shared" si="21"/>
        <v>17</v>
      </c>
      <c r="L63" s="40">
        <f t="shared" si="21"/>
        <v>0.6</v>
      </c>
      <c r="M63" s="40">
        <f t="shared" si="21"/>
        <v>0</v>
      </c>
      <c r="N63" s="40">
        <f t="shared" si="21"/>
        <v>0.6</v>
      </c>
      <c r="O63" s="40">
        <f t="shared" si="22"/>
        <v>99.9</v>
      </c>
    </row>
    <row r="64" spans="1:15">
      <c r="A64" s="1623"/>
      <c r="B64" s="1625"/>
      <c r="C64" s="1625"/>
      <c r="D64" s="481" t="s">
        <v>217</v>
      </c>
      <c r="E64" s="40">
        <f t="shared" si="21"/>
        <v>27.1</v>
      </c>
      <c r="F64" s="40">
        <f t="shared" si="21"/>
        <v>1.4</v>
      </c>
      <c r="G64" s="40">
        <f t="shared" si="21"/>
        <v>57.1</v>
      </c>
      <c r="H64" s="40">
        <f t="shared" si="21"/>
        <v>0</v>
      </c>
      <c r="I64" s="40">
        <f t="shared" si="21"/>
        <v>2.1</v>
      </c>
      <c r="J64" s="40">
        <f t="shared" si="21"/>
        <v>0.3</v>
      </c>
      <c r="K64" s="40">
        <f t="shared" si="21"/>
        <v>10.5</v>
      </c>
      <c r="L64" s="40">
        <f t="shared" si="21"/>
        <v>1.1000000000000001</v>
      </c>
      <c r="M64" s="40">
        <f t="shared" si="21"/>
        <v>0</v>
      </c>
      <c r="N64" s="40">
        <f t="shared" si="21"/>
        <v>0.2</v>
      </c>
      <c r="O64" s="40">
        <f t="shared" si="22"/>
        <v>99.8</v>
      </c>
    </row>
    <row r="65" spans="1:15">
      <c r="A65" s="1623"/>
      <c r="B65" s="1625"/>
      <c r="C65" s="1625"/>
      <c r="D65" s="481" t="s">
        <v>218</v>
      </c>
      <c r="E65" s="40">
        <f t="shared" si="21"/>
        <v>25.4</v>
      </c>
      <c r="F65" s="40">
        <f t="shared" si="21"/>
        <v>0.7</v>
      </c>
      <c r="G65" s="40">
        <f t="shared" si="21"/>
        <v>65.900000000000006</v>
      </c>
      <c r="H65" s="40">
        <f t="shared" si="21"/>
        <v>0.2</v>
      </c>
      <c r="I65" s="40">
        <f t="shared" si="21"/>
        <v>1.4</v>
      </c>
      <c r="J65" s="40">
        <f t="shared" si="21"/>
        <v>0.3</v>
      </c>
      <c r="K65" s="40">
        <f t="shared" si="21"/>
        <v>5.3</v>
      </c>
      <c r="L65" s="40">
        <f t="shared" si="21"/>
        <v>0.6</v>
      </c>
      <c r="M65" s="40">
        <f t="shared" si="21"/>
        <v>0</v>
      </c>
      <c r="N65" s="40">
        <f t="shared" si="21"/>
        <v>0.1</v>
      </c>
      <c r="O65" s="40">
        <f t="shared" si="22"/>
        <v>99.9</v>
      </c>
    </row>
    <row r="66" spans="1:15">
      <c r="A66" s="1623"/>
      <c r="B66" s="1625"/>
      <c r="C66" s="1625"/>
      <c r="D66" s="481" t="s">
        <v>219</v>
      </c>
      <c r="E66" s="40">
        <f t="shared" si="21"/>
        <v>16.8</v>
      </c>
      <c r="F66" s="40">
        <f t="shared" si="21"/>
        <v>1.4</v>
      </c>
      <c r="G66" s="40">
        <f t="shared" si="21"/>
        <v>61</v>
      </c>
      <c r="H66" s="40">
        <f t="shared" si="21"/>
        <v>0.3</v>
      </c>
      <c r="I66" s="40">
        <f t="shared" si="21"/>
        <v>1.8</v>
      </c>
      <c r="J66" s="40">
        <f t="shared" si="21"/>
        <v>1</v>
      </c>
      <c r="K66" s="40">
        <f t="shared" si="21"/>
        <v>17.100000000000001</v>
      </c>
      <c r="L66" s="40">
        <f t="shared" si="21"/>
        <v>0.4</v>
      </c>
      <c r="M66" s="40">
        <f t="shared" si="21"/>
        <v>0</v>
      </c>
      <c r="N66" s="40">
        <f t="shared" si="21"/>
        <v>0.2</v>
      </c>
      <c r="O66" s="40">
        <f t="shared" si="22"/>
        <v>100</v>
      </c>
    </row>
    <row r="67" spans="1:15">
      <c r="A67" s="1623"/>
      <c r="B67" s="491"/>
      <c r="C67" s="491"/>
      <c r="D67" s="481"/>
      <c r="E67" s="40">
        <f t="shared" si="21"/>
        <v>38.5</v>
      </c>
      <c r="F67" s="40">
        <f t="shared" si="21"/>
        <v>1.8</v>
      </c>
      <c r="G67" s="40">
        <f t="shared" si="21"/>
        <v>19.7</v>
      </c>
      <c r="H67" s="40">
        <f t="shared" si="21"/>
        <v>11</v>
      </c>
      <c r="I67" s="40">
        <f t="shared" si="21"/>
        <v>8.6</v>
      </c>
      <c r="J67" s="40">
        <f t="shared" si="21"/>
        <v>1.4</v>
      </c>
      <c r="K67" s="40">
        <f t="shared" si="21"/>
        <v>17.600000000000001</v>
      </c>
      <c r="L67" s="40">
        <f t="shared" si="21"/>
        <v>0.1</v>
      </c>
      <c r="M67" s="40">
        <f t="shared" si="21"/>
        <v>0.2</v>
      </c>
      <c r="N67" s="40">
        <f t="shared" si="21"/>
        <v>1.1000000000000001</v>
      </c>
      <c r="O67" s="40">
        <f t="shared" si="22"/>
        <v>100</v>
      </c>
    </row>
    <row r="68" spans="1:15">
      <c r="A68" s="1623"/>
      <c r="B68" s="1627" t="s">
        <v>217</v>
      </c>
      <c r="C68" s="1627" t="s">
        <v>216</v>
      </c>
      <c r="D68" s="481" t="s">
        <v>215</v>
      </c>
      <c r="E68" s="40">
        <f t="shared" si="21"/>
        <v>38.200000000000003</v>
      </c>
      <c r="F68" s="40">
        <f t="shared" si="21"/>
        <v>2</v>
      </c>
      <c r="G68" s="40">
        <f t="shared" si="21"/>
        <v>10.7</v>
      </c>
      <c r="H68" s="40">
        <f t="shared" si="21"/>
        <v>24.4</v>
      </c>
      <c r="I68" s="40">
        <f t="shared" si="21"/>
        <v>8.1999999999999993</v>
      </c>
      <c r="J68" s="40">
        <f t="shared" si="21"/>
        <v>0.6</v>
      </c>
      <c r="K68" s="40">
        <f t="shared" si="21"/>
        <v>15.3</v>
      </c>
      <c r="L68" s="40">
        <f t="shared" si="21"/>
        <v>0</v>
      </c>
      <c r="M68" s="40">
        <f t="shared" si="21"/>
        <v>0.1</v>
      </c>
      <c r="N68" s="40">
        <f t="shared" si="21"/>
        <v>0.4</v>
      </c>
      <c r="O68" s="40">
        <f t="shared" si="22"/>
        <v>99.9</v>
      </c>
    </row>
    <row r="69" spans="1:15">
      <c r="A69" s="1623"/>
      <c r="B69" s="1625"/>
      <c r="C69" s="1625"/>
      <c r="D69" s="481" t="s">
        <v>217</v>
      </c>
      <c r="E69" s="40">
        <f t="shared" si="21"/>
        <v>33.6</v>
      </c>
      <c r="F69" s="40">
        <f t="shared" si="21"/>
        <v>2.1</v>
      </c>
      <c r="G69" s="40">
        <f t="shared" si="21"/>
        <v>18</v>
      </c>
      <c r="H69" s="40">
        <f t="shared" si="21"/>
        <v>9.4</v>
      </c>
      <c r="I69" s="40">
        <f t="shared" si="21"/>
        <v>11.5</v>
      </c>
      <c r="J69" s="40">
        <f t="shared" si="21"/>
        <v>2</v>
      </c>
      <c r="K69" s="40">
        <f t="shared" si="21"/>
        <v>22.3</v>
      </c>
      <c r="L69" s="40">
        <f t="shared" si="21"/>
        <v>0.1</v>
      </c>
      <c r="M69" s="40">
        <f t="shared" si="21"/>
        <v>0.2</v>
      </c>
      <c r="N69" s="40">
        <f t="shared" si="21"/>
        <v>0.7</v>
      </c>
      <c r="O69" s="40">
        <f t="shared" si="22"/>
        <v>99.9</v>
      </c>
    </row>
    <row r="70" spans="1:15">
      <c r="A70" s="1623"/>
      <c r="B70" s="1625"/>
      <c r="C70" s="1625"/>
      <c r="D70" s="481" t="s">
        <v>218</v>
      </c>
      <c r="E70" s="40">
        <f t="shared" si="21"/>
        <v>41.7</v>
      </c>
      <c r="F70" s="40">
        <f t="shared" si="21"/>
        <v>1.5</v>
      </c>
      <c r="G70" s="40">
        <f t="shared" si="21"/>
        <v>33.700000000000003</v>
      </c>
      <c r="H70" s="40">
        <f t="shared" si="21"/>
        <v>1.8</v>
      </c>
      <c r="I70" s="40">
        <f t="shared" si="21"/>
        <v>5.7</v>
      </c>
      <c r="J70" s="40">
        <f t="shared" si="21"/>
        <v>1.2</v>
      </c>
      <c r="K70" s="40">
        <f t="shared" si="21"/>
        <v>13.2</v>
      </c>
      <c r="L70" s="40">
        <f t="shared" si="21"/>
        <v>0</v>
      </c>
      <c r="M70" s="40">
        <f t="shared" si="21"/>
        <v>0.5</v>
      </c>
      <c r="N70" s="40">
        <f t="shared" si="21"/>
        <v>0.6</v>
      </c>
      <c r="O70" s="40">
        <f t="shared" si="22"/>
        <v>99.9</v>
      </c>
    </row>
    <row r="71" spans="1:15">
      <c r="A71" s="1623"/>
      <c r="B71" s="1625"/>
      <c r="C71" s="1625"/>
      <c r="D71" s="481" t="s">
        <v>219</v>
      </c>
      <c r="E71" s="40">
        <f t="shared" si="21"/>
        <v>43.1</v>
      </c>
      <c r="F71" s="40">
        <f t="shared" si="21"/>
        <v>1.4</v>
      </c>
      <c r="G71" s="40">
        <f t="shared" si="21"/>
        <v>20.6</v>
      </c>
      <c r="H71" s="40">
        <f t="shared" si="21"/>
        <v>6.1</v>
      </c>
      <c r="I71" s="40">
        <f t="shared" si="21"/>
        <v>7.2</v>
      </c>
      <c r="J71" s="40">
        <f t="shared" si="21"/>
        <v>1.7</v>
      </c>
      <c r="K71" s="40">
        <f t="shared" si="21"/>
        <v>17</v>
      </c>
      <c r="L71" s="40">
        <f t="shared" si="21"/>
        <v>0.1</v>
      </c>
      <c r="M71" s="40">
        <f t="shared" si="21"/>
        <v>0.1</v>
      </c>
      <c r="N71" s="40">
        <f t="shared" si="21"/>
        <v>2.7</v>
      </c>
      <c r="O71" s="40">
        <f t="shared" si="22"/>
        <v>100</v>
      </c>
    </row>
    <row r="72" spans="1:15">
      <c r="A72" s="1623"/>
      <c r="B72" s="491"/>
      <c r="C72" s="491"/>
      <c r="D72" s="481"/>
      <c r="E72" s="40">
        <f t="shared" si="21"/>
        <v>0.5</v>
      </c>
      <c r="F72" s="40">
        <f t="shared" si="21"/>
        <v>0.7</v>
      </c>
      <c r="G72" s="40">
        <f t="shared" si="21"/>
        <v>7</v>
      </c>
      <c r="H72" s="40">
        <f t="shared" si="21"/>
        <v>4.7</v>
      </c>
      <c r="I72" s="40">
        <f t="shared" si="21"/>
        <v>21.9</v>
      </c>
      <c r="J72" s="40">
        <f t="shared" si="21"/>
        <v>3.3</v>
      </c>
      <c r="K72" s="40">
        <f t="shared" si="21"/>
        <v>45</v>
      </c>
      <c r="L72" s="40">
        <f t="shared" si="21"/>
        <v>11.7</v>
      </c>
      <c r="M72" s="40">
        <f t="shared" si="21"/>
        <v>4.2</v>
      </c>
      <c r="N72" s="40">
        <f t="shared" si="21"/>
        <v>0.9</v>
      </c>
      <c r="O72" s="40">
        <f t="shared" si="22"/>
        <v>99.9</v>
      </c>
    </row>
    <row r="73" spans="1:15">
      <c r="A73" s="1623"/>
      <c r="B73" s="1627" t="s">
        <v>218</v>
      </c>
      <c r="C73" s="1627" t="s">
        <v>216</v>
      </c>
      <c r="D73" s="481" t="s">
        <v>215</v>
      </c>
      <c r="E73" s="40">
        <f t="shared" si="21"/>
        <v>0.3</v>
      </c>
      <c r="F73" s="40">
        <f t="shared" si="21"/>
        <v>0.6</v>
      </c>
      <c r="G73" s="40">
        <f t="shared" si="21"/>
        <v>4.3</v>
      </c>
      <c r="H73" s="40">
        <f t="shared" si="21"/>
        <v>4.9000000000000004</v>
      </c>
      <c r="I73" s="40">
        <f t="shared" si="21"/>
        <v>22</v>
      </c>
      <c r="J73" s="40">
        <f t="shared" si="21"/>
        <v>5</v>
      </c>
      <c r="K73" s="40">
        <f t="shared" si="21"/>
        <v>43.4</v>
      </c>
      <c r="L73" s="40">
        <f t="shared" si="21"/>
        <v>14.2</v>
      </c>
      <c r="M73" s="40">
        <f t="shared" si="21"/>
        <v>4.7</v>
      </c>
      <c r="N73" s="40">
        <f t="shared" si="21"/>
        <v>0.6</v>
      </c>
      <c r="O73" s="40">
        <f t="shared" si="22"/>
        <v>100</v>
      </c>
    </row>
    <row r="74" spans="1:15">
      <c r="A74" s="1623"/>
      <c r="B74" s="1625"/>
      <c r="C74" s="1625"/>
      <c r="D74" s="481" t="s">
        <v>217</v>
      </c>
      <c r="E74" s="40">
        <f t="shared" si="21"/>
        <v>0.1</v>
      </c>
      <c r="F74" s="40">
        <f t="shared" si="21"/>
        <v>0.4</v>
      </c>
      <c r="G74" s="40">
        <f t="shared" si="21"/>
        <v>4.4000000000000004</v>
      </c>
      <c r="H74" s="40">
        <f t="shared" si="21"/>
        <v>2.7</v>
      </c>
      <c r="I74" s="40">
        <f t="shared" si="21"/>
        <v>20</v>
      </c>
      <c r="J74" s="40">
        <f t="shared" si="21"/>
        <v>2.7</v>
      </c>
      <c r="K74" s="40">
        <f t="shared" si="21"/>
        <v>52</v>
      </c>
      <c r="L74" s="40">
        <f t="shared" si="21"/>
        <v>11.2</v>
      </c>
      <c r="M74" s="40">
        <f t="shared" si="21"/>
        <v>5.7</v>
      </c>
      <c r="N74" s="40">
        <f t="shared" si="21"/>
        <v>0.8</v>
      </c>
      <c r="O74" s="40">
        <f t="shared" si="22"/>
        <v>100</v>
      </c>
    </row>
    <row r="75" spans="1:15">
      <c r="A75" s="1623"/>
      <c r="B75" s="1625"/>
      <c r="C75" s="1625"/>
      <c r="D75" s="481" t="s">
        <v>218</v>
      </c>
      <c r="E75" s="40">
        <f t="shared" si="21"/>
        <v>0</v>
      </c>
      <c r="F75" s="40">
        <f t="shared" si="21"/>
        <v>1.5</v>
      </c>
      <c r="G75" s="40">
        <f t="shared" si="21"/>
        <v>12.5</v>
      </c>
      <c r="H75" s="40">
        <f t="shared" si="21"/>
        <v>3.8</v>
      </c>
      <c r="I75" s="40">
        <f t="shared" si="21"/>
        <v>24.1</v>
      </c>
      <c r="J75" s="40">
        <f t="shared" si="21"/>
        <v>2</v>
      </c>
      <c r="K75" s="40">
        <f t="shared" si="21"/>
        <v>38.1</v>
      </c>
      <c r="L75" s="40">
        <f t="shared" si="21"/>
        <v>13.8</v>
      </c>
      <c r="M75" s="40">
        <f t="shared" si="21"/>
        <v>3.5</v>
      </c>
      <c r="N75" s="40">
        <f t="shared" si="21"/>
        <v>0.8</v>
      </c>
      <c r="O75" s="40">
        <f t="shared" si="22"/>
        <v>100.1</v>
      </c>
    </row>
    <row r="76" spans="1:15">
      <c r="A76" s="1623"/>
      <c r="B76" s="1625"/>
      <c r="C76" s="1625"/>
      <c r="D76" s="481" t="s">
        <v>219</v>
      </c>
      <c r="E76" s="40">
        <f t="shared" si="21"/>
        <v>2.2999999999999998</v>
      </c>
      <c r="F76" s="40">
        <f t="shared" si="21"/>
        <v>0.7</v>
      </c>
      <c r="G76" s="40">
        <f t="shared" si="21"/>
        <v>10.199999999999999</v>
      </c>
      <c r="H76" s="40">
        <f t="shared" si="21"/>
        <v>9.3000000000000007</v>
      </c>
      <c r="I76" s="40">
        <f t="shared" si="21"/>
        <v>22.9</v>
      </c>
      <c r="J76" s="40">
        <f t="shared" si="21"/>
        <v>3.4</v>
      </c>
      <c r="K76" s="40">
        <f t="shared" si="21"/>
        <v>41.8</v>
      </c>
      <c r="L76" s="40">
        <f t="shared" si="21"/>
        <v>6.4</v>
      </c>
      <c r="M76" s="40">
        <f t="shared" si="21"/>
        <v>1.4</v>
      </c>
      <c r="N76" s="40">
        <f t="shared" si="21"/>
        <v>1.7</v>
      </c>
      <c r="O76" s="40">
        <f t="shared" si="22"/>
        <v>100.1</v>
      </c>
    </row>
    <row r="77" spans="1:15">
      <c r="A77" s="1623"/>
      <c r="B77" s="491"/>
      <c r="C77" s="491"/>
      <c r="D77" s="481"/>
      <c r="E77" s="40">
        <f t="shared" si="21"/>
        <v>3.8</v>
      </c>
      <c r="F77" s="40">
        <f t="shared" si="21"/>
        <v>1</v>
      </c>
      <c r="G77" s="40">
        <f t="shared" si="21"/>
        <v>6.6</v>
      </c>
      <c r="H77" s="40">
        <f t="shared" si="21"/>
        <v>12.8</v>
      </c>
      <c r="I77" s="40">
        <f t="shared" si="21"/>
        <v>4</v>
      </c>
      <c r="J77" s="40">
        <f t="shared" si="21"/>
        <v>2.2000000000000002</v>
      </c>
      <c r="K77" s="40">
        <f t="shared" si="21"/>
        <v>30.6</v>
      </c>
      <c r="L77" s="40">
        <f t="shared" si="21"/>
        <v>32.200000000000003</v>
      </c>
      <c r="M77" s="40">
        <f t="shared" si="21"/>
        <v>6.1</v>
      </c>
      <c r="N77" s="40">
        <f t="shared" si="21"/>
        <v>0.8</v>
      </c>
      <c r="O77" s="40">
        <f t="shared" si="22"/>
        <v>100.1</v>
      </c>
    </row>
    <row r="78" spans="1:15" ht="15" thickBot="1">
      <c r="A78" s="1623"/>
      <c r="B78" s="1628" t="s">
        <v>219</v>
      </c>
      <c r="C78" s="1628" t="s">
        <v>216</v>
      </c>
      <c r="D78" s="481" t="s">
        <v>215</v>
      </c>
      <c r="E78" s="40">
        <f t="shared" si="21"/>
        <v>3.7</v>
      </c>
      <c r="F78" s="40">
        <f t="shared" si="21"/>
        <v>0.1</v>
      </c>
      <c r="G78" s="40">
        <f t="shared" si="21"/>
        <v>5.6</v>
      </c>
      <c r="H78" s="40">
        <f t="shared" si="21"/>
        <v>8.8000000000000007</v>
      </c>
      <c r="I78" s="40">
        <f t="shared" si="21"/>
        <v>4.0999999999999996</v>
      </c>
      <c r="J78" s="40">
        <f t="shared" si="21"/>
        <v>2</v>
      </c>
      <c r="K78" s="40">
        <f t="shared" si="21"/>
        <v>37.299999999999997</v>
      </c>
      <c r="L78" s="40">
        <f t="shared" si="21"/>
        <v>33.299999999999997</v>
      </c>
      <c r="M78" s="40">
        <f t="shared" si="21"/>
        <v>2.4</v>
      </c>
      <c r="N78" s="40">
        <f t="shared" si="21"/>
        <v>2.6</v>
      </c>
      <c r="O78" s="40">
        <f t="shared" si="22"/>
        <v>99.9</v>
      </c>
    </row>
    <row r="79" spans="1:15">
      <c r="A79" s="1623"/>
      <c r="B79" s="1625"/>
      <c r="C79" s="1625"/>
      <c r="D79" s="481" t="s">
        <v>217</v>
      </c>
      <c r="E79" s="40">
        <f t="shared" si="21"/>
        <v>2.5</v>
      </c>
      <c r="F79" s="40">
        <f t="shared" si="21"/>
        <v>2.6</v>
      </c>
      <c r="G79" s="40">
        <f t="shared" si="21"/>
        <v>4.0999999999999996</v>
      </c>
      <c r="H79" s="40">
        <f t="shared" si="21"/>
        <v>17</v>
      </c>
      <c r="I79" s="40">
        <f t="shared" si="21"/>
        <v>4</v>
      </c>
      <c r="J79" s="40">
        <f t="shared" si="21"/>
        <v>2.5</v>
      </c>
      <c r="K79" s="40">
        <f t="shared" si="21"/>
        <v>31.6</v>
      </c>
      <c r="L79" s="40">
        <f t="shared" si="21"/>
        <v>33.6</v>
      </c>
      <c r="M79" s="40">
        <f t="shared" si="21"/>
        <v>1.7</v>
      </c>
      <c r="N79" s="40">
        <f t="shared" si="21"/>
        <v>0.4</v>
      </c>
      <c r="O79" s="40">
        <f t="shared" si="22"/>
        <v>100</v>
      </c>
    </row>
    <row r="80" spans="1:15">
      <c r="A80" s="1623"/>
      <c r="B80" s="1625"/>
      <c r="C80" s="1625"/>
      <c r="D80" s="481" t="s">
        <v>218</v>
      </c>
      <c r="E80" s="40">
        <f t="shared" si="21"/>
        <v>6</v>
      </c>
      <c r="F80" s="40">
        <f t="shared" si="21"/>
        <v>0.3</v>
      </c>
      <c r="G80" s="40">
        <f t="shared" si="21"/>
        <v>5.3</v>
      </c>
      <c r="H80" s="40">
        <f t="shared" si="21"/>
        <v>9.1999999999999993</v>
      </c>
      <c r="I80" s="40">
        <f t="shared" si="21"/>
        <v>1.7</v>
      </c>
      <c r="J80" s="40">
        <f t="shared" si="21"/>
        <v>1.5</v>
      </c>
      <c r="K80" s="40">
        <f t="shared" si="21"/>
        <v>29.1</v>
      </c>
      <c r="L80" s="40">
        <f t="shared" si="21"/>
        <v>44.9</v>
      </c>
      <c r="M80" s="40">
        <f t="shared" si="21"/>
        <v>1.9</v>
      </c>
      <c r="N80" s="40">
        <f t="shared" si="21"/>
        <v>0.2</v>
      </c>
      <c r="O80" s="40">
        <f t="shared" si="22"/>
        <v>100.1</v>
      </c>
    </row>
    <row r="81" spans="1:15" ht="15" thickBot="1">
      <c r="A81" s="1619"/>
      <c r="B81" s="1620"/>
      <c r="C81" s="1620"/>
      <c r="D81" s="484" t="s">
        <v>219</v>
      </c>
      <c r="E81" s="40">
        <f t="shared" si="21"/>
        <v>4.3</v>
      </c>
      <c r="F81" s="40">
        <f t="shared" si="21"/>
        <v>0.1</v>
      </c>
      <c r="G81" s="40">
        <f t="shared" ref="G81:N81" si="23">ROUND(G55,1)</f>
        <v>10.8</v>
      </c>
      <c r="H81" s="40">
        <f t="shared" si="23"/>
        <v>12.7</v>
      </c>
      <c r="I81" s="40">
        <f t="shared" si="23"/>
        <v>4.9000000000000004</v>
      </c>
      <c r="J81" s="40">
        <f t="shared" si="23"/>
        <v>2.4</v>
      </c>
      <c r="K81" s="40">
        <f t="shared" si="23"/>
        <v>24.6</v>
      </c>
      <c r="L81" s="40">
        <f t="shared" si="23"/>
        <v>23.8</v>
      </c>
      <c r="M81" s="40">
        <f t="shared" si="23"/>
        <v>16.2</v>
      </c>
      <c r="N81" s="40">
        <f t="shared" si="23"/>
        <v>0.2</v>
      </c>
      <c r="O81" s="40">
        <f t="shared" si="22"/>
        <v>100</v>
      </c>
    </row>
    <row r="83" spans="1:15" ht="15" thickBot="1">
      <c r="A83" s="475"/>
      <c r="B83" s="491"/>
      <c r="C83" s="491"/>
      <c r="D83" s="503"/>
      <c r="E83" s="265">
        <v>8.9</v>
      </c>
      <c r="F83" s="265">
        <v>1</v>
      </c>
      <c r="G83" s="265">
        <v>11.1</v>
      </c>
      <c r="H83" s="265">
        <v>9.6</v>
      </c>
      <c r="I83" s="265">
        <v>9.8000000000000007</v>
      </c>
      <c r="J83" s="265">
        <v>2.4</v>
      </c>
      <c r="K83" s="266">
        <v>31.9</v>
      </c>
      <c r="L83" s="265">
        <v>20</v>
      </c>
      <c r="M83" s="265">
        <v>4.4000000000000004</v>
      </c>
      <c r="N83" s="265">
        <v>0.9</v>
      </c>
      <c r="O83">
        <f>SUM(E83:N83)</f>
        <v>100</v>
      </c>
    </row>
    <row r="84" spans="1:15" ht="15" thickBot="1">
      <c r="A84" s="475"/>
      <c r="B84" s="491"/>
      <c r="C84" s="491"/>
      <c r="D84" s="478" t="s">
        <v>215</v>
      </c>
      <c r="E84" s="265">
        <v>8.6999999999999993</v>
      </c>
      <c r="F84" s="265">
        <v>0.6</v>
      </c>
      <c r="G84" s="265">
        <v>7.2</v>
      </c>
      <c r="H84" s="265">
        <v>9.6</v>
      </c>
      <c r="I84" s="265">
        <v>10.4</v>
      </c>
      <c r="J84" s="265">
        <v>2.7</v>
      </c>
      <c r="K84" s="265">
        <v>35.299999999999997</v>
      </c>
      <c r="L84" s="265">
        <v>21.1</v>
      </c>
      <c r="M84" s="265">
        <v>2.8</v>
      </c>
      <c r="N84" s="265">
        <v>1.6</v>
      </c>
      <c r="O84">
        <f t="shared" ref="O84:O107" si="24">SUM(E84:N84)</f>
        <v>100</v>
      </c>
    </row>
    <row r="85" spans="1:15" ht="15" thickBot="1">
      <c r="A85" s="475"/>
      <c r="B85" s="491"/>
      <c r="C85" s="491"/>
      <c r="D85" s="481" t="s">
        <v>217</v>
      </c>
      <c r="E85" s="265">
        <v>7.3</v>
      </c>
      <c r="F85" s="265">
        <v>1.8</v>
      </c>
      <c r="G85" s="265">
        <v>8.5</v>
      </c>
      <c r="H85" s="265">
        <v>10.9</v>
      </c>
      <c r="I85" s="265">
        <v>9.6999999999999993</v>
      </c>
      <c r="J85" s="265">
        <v>2.4</v>
      </c>
      <c r="K85" s="265">
        <v>35.4</v>
      </c>
      <c r="L85" s="265">
        <v>20.9</v>
      </c>
      <c r="M85" s="265">
        <v>2.6</v>
      </c>
      <c r="N85" s="265">
        <v>0.5</v>
      </c>
      <c r="O85">
        <f t="shared" si="24"/>
        <v>100</v>
      </c>
    </row>
    <row r="86" spans="1:15" ht="15" thickBot="1">
      <c r="A86" s="475"/>
      <c r="B86" s="491"/>
      <c r="C86" s="491"/>
      <c r="D86" s="481" t="s">
        <v>218</v>
      </c>
      <c r="E86" s="265">
        <v>11.1</v>
      </c>
      <c r="F86" s="265">
        <v>0.9</v>
      </c>
      <c r="G86" s="265">
        <v>16.899999999999999</v>
      </c>
      <c r="H86" s="265">
        <v>5.5</v>
      </c>
      <c r="I86" s="265">
        <v>10.3</v>
      </c>
      <c r="J86" s="265">
        <v>1.6</v>
      </c>
      <c r="K86" s="266">
        <v>27.8</v>
      </c>
      <c r="L86" s="265">
        <v>23.4</v>
      </c>
      <c r="M86" s="265">
        <v>2.1</v>
      </c>
      <c r="N86" s="265">
        <v>0.4</v>
      </c>
      <c r="O86">
        <f t="shared" si="24"/>
        <v>100</v>
      </c>
    </row>
    <row r="87" spans="1:15" ht="15" thickBot="1">
      <c r="A87" s="475"/>
      <c r="B87" s="491"/>
      <c r="C87" s="491"/>
      <c r="D87" s="481" t="s">
        <v>219</v>
      </c>
      <c r="E87" s="265">
        <v>9.9</v>
      </c>
      <c r="F87" s="265">
        <v>0.5</v>
      </c>
      <c r="G87" s="265">
        <v>14.6</v>
      </c>
      <c r="H87" s="265">
        <v>10.4</v>
      </c>
      <c r="I87" s="265">
        <v>8.9</v>
      </c>
      <c r="J87" s="265">
        <v>2.5</v>
      </c>
      <c r="K87" s="266">
        <v>26.7</v>
      </c>
      <c r="L87" s="265">
        <v>15.6</v>
      </c>
      <c r="M87" s="265">
        <v>10</v>
      </c>
      <c r="N87" s="265">
        <v>0.9</v>
      </c>
      <c r="O87">
        <f t="shared" si="24"/>
        <v>100</v>
      </c>
    </row>
    <row r="88" spans="1:15" ht="15" thickBot="1">
      <c r="A88" s="475"/>
      <c r="B88" s="491"/>
      <c r="C88" s="491"/>
      <c r="D88" s="503"/>
      <c r="E88" s="265">
        <v>25</v>
      </c>
      <c r="F88" s="265">
        <v>1.4</v>
      </c>
      <c r="G88" s="266">
        <v>58</v>
      </c>
      <c r="H88" s="265">
        <v>0.2</v>
      </c>
      <c r="I88" s="265">
        <v>1.9</v>
      </c>
      <c r="J88" s="265">
        <v>0.6</v>
      </c>
      <c r="K88" s="265">
        <v>12</v>
      </c>
      <c r="L88" s="265">
        <v>0.7</v>
      </c>
      <c r="M88" s="265">
        <v>0</v>
      </c>
      <c r="N88" s="265">
        <v>0.2</v>
      </c>
      <c r="O88">
        <f t="shared" si="24"/>
        <v>100</v>
      </c>
    </row>
    <row r="89" spans="1:15" ht="15" thickBot="1">
      <c r="A89" s="1622" t="s">
        <v>214</v>
      </c>
      <c r="B89" s="1626" t="s">
        <v>215</v>
      </c>
      <c r="C89" s="1626" t="s">
        <v>216</v>
      </c>
      <c r="D89" s="478" t="s">
        <v>215</v>
      </c>
      <c r="E89" s="265">
        <v>33.5</v>
      </c>
      <c r="F89" s="265">
        <v>2</v>
      </c>
      <c r="G89" s="266">
        <v>42.3</v>
      </c>
      <c r="H89" s="265">
        <v>0.5</v>
      </c>
      <c r="I89" s="265">
        <v>2.2999999999999998</v>
      </c>
      <c r="J89" s="265">
        <v>1.2</v>
      </c>
      <c r="K89" s="265">
        <v>17</v>
      </c>
      <c r="L89" s="265">
        <v>0.6</v>
      </c>
      <c r="M89" s="265">
        <v>0</v>
      </c>
      <c r="N89" s="265">
        <v>0.6</v>
      </c>
      <c r="O89">
        <f t="shared" si="24"/>
        <v>100</v>
      </c>
    </row>
    <row r="90" spans="1:15">
      <c r="A90" s="1623"/>
      <c r="B90" s="1625"/>
      <c r="C90" s="1625"/>
      <c r="D90" s="481" t="s">
        <v>217</v>
      </c>
      <c r="E90" s="266">
        <v>27.2</v>
      </c>
      <c r="F90" s="265">
        <v>1.4</v>
      </c>
      <c r="G90" s="266">
        <v>57.2</v>
      </c>
      <c r="H90" s="265">
        <v>0</v>
      </c>
      <c r="I90" s="265">
        <v>2.1</v>
      </c>
      <c r="J90" s="265">
        <v>0.3</v>
      </c>
      <c r="K90" s="265">
        <v>10.5</v>
      </c>
      <c r="L90" s="265">
        <v>1.1000000000000001</v>
      </c>
      <c r="M90" s="265">
        <v>0</v>
      </c>
      <c r="N90" s="265">
        <v>0.2</v>
      </c>
      <c r="O90">
        <f t="shared" si="24"/>
        <v>100</v>
      </c>
    </row>
    <row r="91" spans="1:15">
      <c r="A91" s="1623"/>
      <c r="B91" s="1625"/>
      <c r="C91" s="1625"/>
      <c r="D91" s="481" t="s">
        <v>218</v>
      </c>
      <c r="E91" s="265">
        <v>25.4</v>
      </c>
      <c r="F91" s="265">
        <v>0.7</v>
      </c>
      <c r="G91" s="266">
        <v>66</v>
      </c>
      <c r="H91" s="265">
        <v>0.2</v>
      </c>
      <c r="I91" s="265">
        <v>1.4</v>
      </c>
      <c r="J91" s="265">
        <v>0.3</v>
      </c>
      <c r="K91" s="265">
        <v>5.3</v>
      </c>
      <c r="L91" s="265">
        <v>0.6</v>
      </c>
      <c r="M91" s="265">
        <v>0</v>
      </c>
      <c r="N91" s="265">
        <v>0.1</v>
      </c>
      <c r="O91">
        <f t="shared" si="24"/>
        <v>100</v>
      </c>
    </row>
    <row r="92" spans="1:15">
      <c r="A92" s="1623"/>
      <c r="B92" s="1625"/>
      <c r="C92" s="1625"/>
      <c r="D92" s="481" t="s">
        <v>219</v>
      </c>
      <c r="E92" s="265">
        <v>16.8</v>
      </c>
      <c r="F92" s="265">
        <v>1.4</v>
      </c>
      <c r="G92" s="265">
        <v>61</v>
      </c>
      <c r="H92" s="265">
        <v>0.3</v>
      </c>
      <c r="I92" s="265">
        <v>1.8</v>
      </c>
      <c r="J92" s="265">
        <v>1</v>
      </c>
      <c r="K92" s="265">
        <v>17.100000000000001</v>
      </c>
      <c r="L92" s="265">
        <v>0.4</v>
      </c>
      <c r="M92" s="265">
        <v>0</v>
      </c>
      <c r="N92" s="265">
        <v>0.2</v>
      </c>
      <c r="O92">
        <f t="shared" si="24"/>
        <v>100</v>
      </c>
    </row>
    <row r="93" spans="1:15">
      <c r="A93" s="1623"/>
      <c r="B93" s="491"/>
      <c r="C93" s="491"/>
      <c r="D93" s="481"/>
      <c r="E93" s="265">
        <v>38.5</v>
      </c>
      <c r="F93" s="265">
        <v>1.8</v>
      </c>
      <c r="G93" s="265">
        <v>19.7</v>
      </c>
      <c r="H93" s="265">
        <v>11</v>
      </c>
      <c r="I93" s="265">
        <v>8.6</v>
      </c>
      <c r="J93" s="265">
        <v>1.4</v>
      </c>
      <c r="K93" s="265">
        <v>17.600000000000001</v>
      </c>
      <c r="L93" s="265">
        <v>0.1</v>
      </c>
      <c r="M93" s="265">
        <v>0.2</v>
      </c>
      <c r="N93" s="265">
        <v>1.1000000000000001</v>
      </c>
      <c r="O93">
        <f t="shared" si="24"/>
        <v>100</v>
      </c>
    </row>
    <row r="94" spans="1:15">
      <c r="A94" s="1623"/>
      <c r="B94" s="1627" t="s">
        <v>217</v>
      </c>
      <c r="C94" s="1627" t="s">
        <v>216</v>
      </c>
      <c r="D94" s="481" t="s">
        <v>215</v>
      </c>
      <c r="E94" s="266">
        <v>38.299999999999997</v>
      </c>
      <c r="F94" s="265">
        <v>2</v>
      </c>
      <c r="G94" s="265">
        <v>10.7</v>
      </c>
      <c r="H94" s="265">
        <v>24.4</v>
      </c>
      <c r="I94" s="265">
        <v>8.1999999999999993</v>
      </c>
      <c r="J94" s="265">
        <v>0.6</v>
      </c>
      <c r="K94" s="265">
        <v>15.3</v>
      </c>
      <c r="L94" s="265">
        <v>0</v>
      </c>
      <c r="M94" s="265">
        <v>0.1</v>
      </c>
      <c r="N94" s="265">
        <v>0.4</v>
      </c>
      <c r="O94">
        <f t="shared" si="24"/>
        <v>100</v>
      </c>
    </row>
    <row r="95" spans="1:15">
      <c r="A95" s="1623"/>
      <c r="B95" s="1625"/>
      <c r="C95" s="1625"/>
      <c r="D95" s="481" t="s">
        <v>217</v>
      </c>
      <c r="E95" s="266">
        <v>33.700000000000003</v>
      </c>
      <c r="F95" s="265">
        <v>2.1</v>
      </c>
      <c r="G95" s="265">
        <v>18</v>
      </c>
      <c r="H95" s="265">
        <v>9.4</v>
      </c>
      <c r="I95" s="265">
        <v>11.5</v>
      </c>
      <c r="J95" s="265">
        <v>2</v>
      </c>
      <c r="K95" s="265">
        <v>22.3</v>
      </c>
      <c r="L95" s="265">
        <v>0.1</v>
      </c>
      <c r="M95" s="265">
        <v>0.2</v>
      </c>
      <c r="N95" s="265">
        <v>0.7</v>
      </c>
      <c r="O95">
        <f t="shared" si="24"/>
        <v>100</v>
      </c>
    </row>
    <row r="96" spans="1:15">
      <c r="A96" s="1623"/>
      <c r="B96" s="1625"/>
      <c r="C96" s="1625"/>
      <c r="D96" s="481" t="s">
        <v>218</v>
      </c>
      <c r="E96" s="266">
        <v>41.8</v>
      </c>
      <c r="F96" s="265">
        <v>1.5</v>
      </c>
      <c r="G96" s="265">
        <v>33.700000000000003</v>
      </c>
      <c r="H96" s="265">
        <v>1.8</v>
      </c>
      <c r="I96" s="265">
        <v>5.7</v>
      </c>
      <c r="J96" s="265">
        <v>1.2</v>
      </c>
      <c r="K96" s="265">
        <v>13.2</v>
      </c>
      <c r="L96" s="265">
        <v>0</v>
      </c>
      <c r="M96" s="265">
        <v>0.5</v>
      </c>
      <c r="N96" s="265">
        <v>0.6</v>
      </c>
      <c r="O96">
        <f t="shared" si="24"/>
        <v>100</v>
      </c>
    </row>
    <row r="97" spans="1:15">
      <c r="A97" s="1623"/>
      <c r="B97" s="1625"/>
      <c r="C97" s="1625"/>
      <c r="D97" s="481" t="s">
        <v>219</v>
      </c>
      <c r="E97" s="265">
        <v>43.1</v>
      </c>
      <c r="F97" s="265">
        <v>1.4</v>
      </c>
      <c r="G97" s="265">
        <v>20.6</v>
      </c>
      <c r="H97" s="265">
        <v>6.1</v>
      </c>
      <c r="I97" s="265">
        <v>7.2</v>
      </c>
      <c r="J97" s="265">
        <v>1.7</v>
      </c>
      <c r="K97" s="265">
        <v>17</v>
      </c>
      <c r="L97" s="265">
        <v>0.1</v>
      </c>
      <c r="M97" s="265">
        <v>0.1</v>
      </c>
      <c r="N97" s="265">
        <v>2.7</v>
      </c>
      <c r="O97">
        <f t="shared" si="24"/>
        <v>100</v>
      </c>
    </row>
    <row r="98" spans="1:15">
      <c r="A98" s="1623"/>
      <c r="B98" s="491"/>
      <c r="C98" s="491"/>
      <c r="D98" s="481"/>
      <c r="E98" s="265">
        <v>0.5</v>
      </c>
      <c r="F98" s="265">
        <v>0.7</v>
      </c>
      <c r="G98" s="265">
        <v>7</v>
      </c>
      <c r="H98" s="265">
        <v>4.7</v>
      </c>
      <c r="I98" s="265">
        <v>21.9</v>
      </c>
      <c r="J98" s="265">
        <v>3.3</v>
      </c>
      <c r="K98" s="266">
        <v>45.1</v>
      </c>
      <c r="L98" s="265">
        <v>11.7</v>
      </c>
      <c r="M98" s="265">
        <v>4.2</v>
      </c>
      <c r="N98" s="265">
        <v>0.9</v>
      </c>
      <c r="O98">
        <f t="shared" si="24"/>
        <v>100</v>
      </c>
    </row>
    <row r="99" spans="1:15">
      <c r="A99" s="1623"/>
      <c r="B99" s="1627" t="s">
        <v>218</v>
      </c>
      <c r="C99" s="1627" t="s">
        <v>216</v>
      </c>
      <c r="D99" s="481" t="s">
        <v>215</v>
      </c>
      <c r="E99" s="265">
        <v>0.3</v>
      </c>
      <c r="F99" s="265">
        <v>0.6</v>
      </c>
      <c r="G99" s="265">
        <v>4.3</v>
      </c>
      <c r="H99" s="265">
        <v>4.9000000000000004</v>
      </c>
      <c r="I99" s="265">
        <v>22</v>
      </c>
      <c r="J99" s="265">
        <v>5</v>
      </c>
      <c r="K99" s="265">
        <v>43.4</v>
      </c>
      <c r="L99" s="265">
        <v>14.2</v>
      </c>
      <c r="M99" s="265">
        <v>4.7</v>
      </c>
      <c r="N99" s="265">
        <v>0.6</v>
      </c>
      <c r="O99">
        <f t="shared" si="24"/>
        <v>100</v>
      </c>
    </row>
    <row r="100" spans="1:15">
      <c r="A100" s="1623"/>
      <c r="B100" s="1625"/>
      <c r="C100" s="1625"/>
      <c r="D100" s="481" t="s">
        <v>217</v>
      </c>
      <c r="E100" s="265">
        <v>0.1</v>
      </c>
      <c r="F100" s="265">
        <v>0.4</v>
      </c>
      <c r="G100" s="265">
        <v>4.4000000000000004</v>
      </c>
      <c r="H100" s="265">
        <v>2.7</v>
      </c>
      <c r="I100" s="265">
        <v>20</v>
      </c>
      <c r="J100" s="265">
        <v>2.7</v>
      </c>
      <c r="K100" s="265">
        <v>52</v>
      </c>
      <c r="L100" s="265">
        <v>11.2</v>
      </c>
      <c r="M100" s="265">
        <v>5.7</v>
      </c>
      <c r="N100" s="265">
        <v>0.8</v>
      </c>
      <c r="O100">
        <f t="shared" si="24"/>
        <v>100</v>
      </c>
    </row>
    <row r="101" spans="1:15">
      <c r="A101" s="1623"/>
      <c r="B101" s="1625"/>
      <c r="C101" s="1625"/>
      <c r="D101" s="481" t="s">
        <v>218</v>
      </c>
      <c r="E101" s="265">
        <v>0</v>
      </c>
      <c r="F101" s="265">
        <v>1.5</v>
      </c>
      <c r="G101" s="265">
        <v>12.5</v>
      </c>
      <c r="H101" s="265">
        <v>3.8</v>
      </c>
      <c r="I101" s="265">
        <v>24.1</v>
      </c>
      <c r="J101" s="265">
        <v>2</v>
      </c>
      <c r="K101" s="266">
        <v>38</v>
      </c>
      <c r="L101" s="265">
        <v>13.8</v>
      </c>
      <c r="M101" s="265">
        <v>3.5</v>
      </c>
      <c r="N101" s="265">
        <v>0.8</v>
      </c>
      <c r="O101">
        <f t="shared" si="24"/>
        <v>100</v>
      </c>
    </row>
    <row r="102" spans="1:15">
      <c r="A102" s="1623"/>
      <c r="B102" s="1625"/>
      <c r="C102" s="1625"/>
      <c r="D102" s="481" t="s">
        <v>219</v>
      </c>
      <c r="E102" s="265">
        <v>2.2999999999999998</v>
      </c>
      <c r="F102" s="265">
        <v>0.7</v>
      </c>
      <c r="G102" s="265">
        <v>10.199999999999999</v>
      </c>
      <c r="H102" s="265">
        <v>9.3000000000000007</v>
      </c>
      <c r="I102" s="265">
        <v>22.9</v>
      </c>
      <c r="J102" s="265">
        <v>3.4</v>
      </c>
      <c r="K102" s="266">
        <v>41.7</v>
      </c>
      <c r="L102" s="265">
        <v>6.4</v>
      </c>
      <c r="M102" s="265">
        <v>1.4</v>
      </c>
      <c r="N102" s="265">
        <v>1.7</v>
      </c>
      <c r="O102">
        <f t="shared" si="24"/>
        <v>100</v>
      </c>
    </row>
    <row r="103" spans="1:15">
      <c r="A103" s="1623"/>
      <c r="B103" s="491"/>
      <c r="C103" s="491"/>
      <c r="D103" s="481"/>
      <c r="E103" s="265">
        <v>3.8</v>
      </c>
      <c r="F103" s="265">
        <v>1</v>
      </c>
      <c r="G103" s="265">
        <v>6.6</v>
      </c>
      <c r="H103" s="265">
        <v>12.8</v>
      </c>
      <c r="I103" s="265">
        <v>4</v>
      </c>
      <c r="J103" s="265">
        <v>2.2000000000000002</v>
      </c>
      <c r="K103" s="265">
        <v>30.6</v>
      </c>
      <c r="L103" s="266">
        <v>32.1</v>
      </c>
      <c r="M103" s="265">
        <v>6.1</v>
      </c>
      <c r="N103" s="265">
        <v>0.8</v>
      </c>
      <c r="O103">
        <f t="shared" si="24"/>
        <v>100</v>
      </c>
    </row>
    <row r="104" spans="1:15" ht="15" thickBot="1">
      <c r="A104" s="1623"/>
      <c r="B104" s="1628" t="s">
        <v>219</v>
      </c>
      <c r="C104" s="1628" t="s">
        <v>216</v>
      </c>
      <c r="D104" s="481" t="s">
        <v>215</v>
      </c>
      <c r="E104" s="265">
        <v>3.7</v>
      </c>
      <c r="F104" s="265">
        <v>0.1</v>
      </c>
      <c r="G104" s="265">
        <v>5.6</v>
      </c>
      <c r="H104" s="265">
        <v>8.8000000000000007</v>
      </c>
      <c r="I104" s="265">
        <v>4.0999999999999996</v>
      </c>
      <c r="J104" s="265">
        <v>2</v>
      </c>
      <c r="K104" s="266">
        <v>37.4</v>
      </c>
      <c r="L104" s="265">
        <v>33.299999999999997</v>
      </c>
      <c r="M104" s="265">
        <v>2.4</v>
      </c>
      <c r="N104" s="265">
        <v>2.6</v>
      </c>
      <c r="O104">
        <f t="shared" si="24"/>
        <v>100</v>
      </c>
    </row>
    <row r="105" spans="1:15">
      <c r="A105" s="1623"/>
      <c r="B105" s="1625"/>
      <c r="C105" s="1625"/>
      <c r="D105" s="481" t="s">
        <v>217</v>
      </c>
      <c r="E105" s="265">
        <v>2.5</v>
      </c>
      <c r="F105" s="265">
        <v>2.6</v>
      </c>
      <c r="G105" s="265">
        <v>4.0999999999999996</v>
      </c>
      <c r="H105" s="265">
        <v>17</v>
      </c>
      <c r="I105" s="265">
        <v>4</v>
      </c>
      <c r="J105" s="265">
        <v>2.5</v>
      </c>
      <c r="K105" s="265">
        <v>31.6</v>
      </c>
      <c r="L105" s="265">
        <v>33.6</v>
      </c>
      <c r="M105" s="265">
        <v>1.7</v>
      </c>
      <c r="N105" s="265">
        <v>0.4</v>
      </c>
      <c r="O105">
        <f t="shared" si="24"/>
        <v>100</v>
      </c>
    </row>
    <row r="106" spans="1:15">
      <c r="A106" s="1623"/>
      <c r="B106" s="1625"/>
      <c r="C106" s="1625"/>
      <c r="D106" s="481" t="s">
        <v>218</v>
      </c>
      <c r="E106" s="265">
        <v>6</v>
      </c>
      <c r="F106" s="265">
        <v>0.3</v>
      </c>
      <c r="G106" s="265">
        <v>5.3</v>
      </c>
      <c r="H106" s="265">
        <v>9.1999999999999993</v>
      </c>
      <c r="I106" s="265">
        <v>1.7</v>
      </c>
      <c r="J106" s="265">
        <v>1.5</v>
      </c>
      <c r="K106" s="265">
        <v>29.1</v>
      </c>
      <c r="L106" s="266">
        <v>44.8</v>
      </c>
      <c r="M106" s="265">
        <v>1.9</v>
      </c>
      <c r="N106" s="265">
        <v>0.2</v>
      </c>
      <c r="O106">
        <f t="shared" si="24"/>
        <v>100</v>
      </c>
    </row>
    <row r="107" spans="1:15" ht="15" thickBot="1">
      <c r="A107" s="1619"/>
      <c r="B107" s="1620"/>
      <c r="C107" s="1620"/>
      <c r="D107" s="484" t="s">
        <v>219</v>
      </c>
      <c r="E107" s="265">
        <v>4.3</v>
      </c>
      <c r="F107" s="265">
        <v>0.1</v>
      </c>
      <c r="G107" s="265">
        <v>10.8</v>
      </c>
      <c r="H107" s="265">
        <v>12.7</v>
      </c>
      <c r="I107" s="265">
        <v>4.9000000000000004</v>
      </c>
      <c r="J107" s="265">
        <v>2.4</v>
      </c>
      <c r="K107" s="265">
        <v>24.6</v>
      </c>
      <c r="L107" s="265">
        <v>23.8</v>
      </c>
      <c r="M107" s="265">
        <v>16.2</v>
      </c>
      <c r="N107" s="265">
        <v>0.2</v>
      </c>
      <c r="O107">
        <f t="shared" si="24"/>
        <v>100</v>
      </c>
    </row>
    <row r="108" spans="1:15" s="93" customFormat="1"/>
    <row r="109" spans="1:15" s="93" customFormat="1"/>
    <row r="110" spans="1:15" s="93" customFormat="1"/>
    <row r="111" spans="1:15" ht="15" thickBot="1"/>
    <row r="112" spans="1:15" ht="24.75" thickBot="1">
      <c r="A112" s="1642" t="s">
        <v>84</v>
      </c>
      <c r="B112" s="1643"/>
      <c r="C112" s="1643"/>
      <c r="D112" s="1644"/>
      <c r="E112" s="505" t="s">
        <v>220</v>
      </c>
      <c r="F112" s="506" t="s">
        <v>221</v>
      </c>
      <c r="G112" s="506" t="s">
        <v>222</v>
      </c>
      <c r="H112" s="506" t="s">
        <v>223</v>
      </c>
      <c r="I112" s="506" t="s">
        <v>224</v>
      </c>
      <c r="J112" s="506" t="s">
        <v>225</v>
      </c>
      <c r="K112" s="506" t="s">
        <v>226</v>
      </c>
      <c r="L112" s="506" t="s">
        <v>227</v>
      </c>
      <c r="M112" s="506" t="s">
        <v>228</v>
      </c>
      <c r="N112" s="507" t="s">
        <v>229</v>
      </c>
      <c r="O112" s="508"/>
    </row>
    <row r="113" spans="1:15" ht="15" thickBot="1">
      <c r="A113" s="1645"/>
      <c r="B113" s="1646"/>
      <c r="C113" s="1646"/>
      <c r="D113" s="1647"/>
      <c r="E113" s="509" t="s">
        <v>213</v>
      </c>
      <c r="F113" s="510" t="s">
        <v>213</v>
      </c>
      <c r="G113" s="510" t="s">
        <v>213</v>
      </c>
      <c r="H113" s="510" t="s">
        <v>213</v>
      </c>
      <c r="I113" s="510" t="s">
        <v>213</v>
      </c>
      <c r="J113" s="510" t="s">
        <v>213</v>
      </c>
      <c r="K113" s="510" t="s">
        <v>213</v>
      </c>
      <c r="L113" s="510" t="s">
        <v>213</v>
      </c>
      <c r="M113" s="510" t="s">
        <v>213</v>
      </c>
      <c r="N113" s="511" t="s">
        <v>213</v>
      </c>
      <c r="O113" s="508"/>
    </row>
    <row r="114" spans="1:15" ht="15" thickBot="1">
      <c r="A114" s="515"/>
      <c r="B114" s="516"/>
      <c r="C114" s="516"/>
      <c r="D114" s="517"/>
      <c r="E114" s="117">
        <f>E115+E116+E117+E118</f>
        <v>147859</v>
      </c>
      <c r="F114" s="117">
        <f t="shared" ref="F114:N114" si="25">F115+F116+F117+F118</f>
        <v>28463</v>
      </c>
      <c r="G114" s="117">
        <f t="shared" si="25"/>
        <v>136383</v>
      </c>
      <c r="H114" s="117">
        <f t="shared" si="25"/>
        <v>146408</v>
      </c>
      <c r="I114" s="117">
        <f t="shared" si="25"/>
        <v>165244</v>
      </c>
      <c r="J114" s="117">
        <f t="shared" si="25"/>
        <v>42174</v>
      </c>
      <c r="K114" s="117">
        <f t="shared" si="25"/>
        <v>521981</v>
      </c>
      <c r="L114" s="117">
        <f t="shared" si="25"/>
        <v>263654</v>
      </c>
      <c r="M114" s="117">
        <f t="shared" si="25"/>
        <v>70588</v>
      </c>
      <c r="N114" s="117">
        <f t="shared" si="25"/>
        <v>14557</v>
      </c>
      <c r="O114" s="518">
        <f>SUM(E114:N114)</f>
        <v>1537311</v>
      </c>
    </row>
    <row r="115" spans="1:15" ht="15" thickBot="1">
      <c r="A115" s="515"/>
      <c r="B115" s="516"/>
      <c r="C115" s="516"/>
      <c r="D115" s="512" t="s">
        <v>215</v>
      </c>
      <c r="E115" s="117">
        <f>E120+E125+E130+E135</f>
        <v>35133</v>
      </c>
      <c r="F115" s="117">
        <f t="shared" ref="F115:N115" si="26">F120+F125+F130+F135</f>
        <v>3410</v>
      </c>
      <c r="G115" s="117">
        <f t="shared" si="26"/>
        <v>19241</v>
      </c>
      <c r="H115" s="117">
        <f t="shared" si="26"/>
        <v>28097</v>
      </c>
      <c r="I115" s="117">
        <f t="shared" si="26"/>
        <v>38192</v>
      </c>
      <c r="J115" s="117">
        <f t="shared" si="26"/>
        <v>9580</v>
      </c>
      <c r="K115" s="117">
        <f t="shared" si="26"/>
        <v>137952</v>
      </c>
      <c r="L115" s="117">
        <f t="shared" si="26"/>
        <v>74847</v>
      </c>
      <c r="M115" s="117">
        <f t="shared" si="26"/>
        <v>9443</v>
      </c>
      <c r="N115" s="117">
        <f t="shared" si="26"/>
        <v>5809</v>
      </c>
      <c r="O115" s="518">
        <f t="shared" ref="O115:O138" si="27">SUM(E115:N115)</f>
        <v>361704</v>
      </c>
    </row>
    <row r="116" spans="1:15" ht="15" thickBot="1">
      <c r="A116" s="515"/>
      <c r="B116" s="516"/>
      <c r="C116" s="516"/>
      <c r="D116" s="513" t="s">
        <v>217</v>
      </c>
      <c r="E116" s="117">
        <f>E121+E126+E131+E136</f>
        <v>39702</v>
      </c>
      <c r="F116" s="117">
        <f t="shared" ref="F116:N116" si="28">F121+F126+F131+F136</f>
        <v>19049</v>
      </c>
      <c r="G116" s="117">
        <f t="shared" si="28"/>
        <v>30398</v>
      </c>
      <c r="H116" s="117">
        <f t="shared" si="28"/>
        <v>57545</v>
      </c>
      <c r="I116" s="117">
        <f t="shared" si="28"/>
        <v>54852</v>
      </c>
      <c r="J116" s="117">
        <f t="shared" si="28"/>
        <v>14416</v>
      </c>
      <c r="K116" s="117">
        <f t="shared" si="28"/>
        <v>175609</v>
      </c>
      <c r="L116" s="117">
        <f t="shared" si="28"/>
        <v>88094</v>
      </c>
      <c r="M116" s="117">
        <f t="shared" si="28"/>
        <v>10749</v>
      </c>
      <c r="N116" s="117">
        <f t="shared" si="28"/>
        <v>2690</v>
      </c>
      <c r="O116" s="518">
        <f t="shared" si="27"/>
        <v>493104</v>
      </c>
    </row>
    <row r="117" spans="1:15" ht="15" thickBot="1">
      <c r="A117" s="515"/>
      <c r="B117" s="516"/>
      <c r="C117" s="516"/>
      <c r="D117" s="513" t="s">
        <v>218</v>
      </c>
      <c r="E117" s="117">
        <f>E122+E127+E132+E137</f>
        <v>31016</v>
      </c>
      <c r="F117" s="117">
        <f t="shared" ref="F117:N117" si="29">F122+F127+F132+F137</f>
        <v>3411</v>
      </c>
      <c r="G117" s="117">
        <f t="shared" si="29"/>
        <v>43867</v>
      </c>
      <c r="H117" s="117">
        <f t="shared" si="29"/>
        <v>15972</v>
      </c>
      <c r="I117" s="117">
        <f t="shared" si="29"/>
        <v>36222</v>
      </c>
      <c r="J117" s="117">
        <f t="shared" si="29"/>
        <v>6941</v>
      </c>
      <c r="K117" s="117">
        <f t="shared" si="29"/>
        <v>86972</v>
      </c>
      <c r="L117" s="117">
        <f t="shared" si="29"/>
        <v>46358</v>
      </c>
      <c r="M117" s="117">
        <f t="shared" si="29"/>
        <v>3653</v>
      </c>
      <c r="N117" s="117">
        <f t="shared" si="29"/>
        <v>1697</v>
      </c>
      <c r="O117" s="518">
        <f t="shared" si="27"/>
        <v>276109</v>
      </c>
    </row>
    <row r="118" spans="1:15" ht="15" thickBot="1">
      <c r="A118" s="515"/>
      <c r="B118" s="516"/>
      <c r="C118" s="516"/>
      <c r="D118" s="513" t="s">
        <v>219</v>
      </c>
      <c r="E118" s="117">
        <f>E123+E128+E133+E138</f>
        <v>42008</v>
      </c>
      <c r="F118" s="117">
        <f t="shared" ref="F118:N118" si="30">F123+F128+F133+F138</f>
        <v>2593</v>
      </c>
      <c r="G118" s="117">
        <f t="shared" si="30"/>
        <v>42877</v>
      </c>
      <c r="H118" s="117">
        <f t="shared" si="30"/>
        <v>44794</v>
      </c>
      <c r="I118" s="117">
        <f t="shared" si="30"/>
        <v>35978</v>
      </c>
      <c r="J118" s="117">
        <f t="shared" si="30"/>
        <v>11237</v>
      </c>
      <c r="K118" s="117">
        <f t="shared" si="30"/>
        <v>121448</v>
      </c>
      <c r="L118" s="117">
        <f t="shared" si="30"/>
        <v>54355</v>
      </c>
      <c r="M118" s="117">
        <f t="shared" si="30"/>
        <v>46743</v>
      </c>
      <c r="N118" s="117">
        <f t="shared" si="30"/>
        <v>4361</v>
      </c>
      <c r="O118" s="518">
        <f t="shared" si="27"/>
        <v>406394</v>
      </c>
    </row>
    <row r="119" spans="1:15" ht="15" thickBot="1">
      <c r="A119" s="515"/>
      <c r="B119" s="516"/>
      <c r="C119" s="516"/>
      <c r="D119" s="513"/>
      <c r="E119" s="504">
        <f>E120+E121+E122+E123</f>
        <v>8187</v>
      </c>
      <c r="F119" s="504">
        <f t="shared" ref="F119:N119" si="31">F120+F121+F122+F123</f>
        <v>407</v>
      </c>
      <c r="G119" s="504">
        <f t="shared" si="31"/>
        <v>25629</v>
      </c>
      <c r="H119" s="504">
        <f t="shared" si="31"/>
        <v>143</v>
      </c>
      <c r="I119" s="504">
        <f t="shared" si="31"/>
        <v>654</v>
      </c>
      <c r="J119" s="504">
        <f t="shared" si="31"/>
        <v>177</v>
      </c>
      <c r="K119" s="504">
        <f t="shared" si="31"/>
        <v>4018</v>
      </c>
      <c r="L119" s="504">
        <f t="shared" si="31"/>
        <v>235</v>
      </c>
      <c r="M119" s="504">
        <f t="shared" si="31"/>
        <v>5</v>
      </c>
      <c r="N119" s="504">
        <f t="shared" si="31"/>
        <v>71</v>
      </c>
      <c r="O119" s="518">
        <f t="shared" si="27"/>
        <v>39526</v>
      </c>
    </row>
    <row r="120" spans="1:15" ht="15" thickBot="1">
      <c r="A120" s="1648" t="s">
        <v>214</v>
      </c>
      <c r="B120" s="1650" t="s">
        <v>215</v>
      </c>
      <c r="C120" s="1650" t="s">
        <v>216</v>
      </c>
      <c r="D120" s="512" t="s">
        <v>215</v>
      </c>
      <c r="E120" s="120">
        <v>1795</v>
      </c>
      <c r="F120" s="121">
        <v>102</v>
      </c>
      <c r="G120" s="121">
        <v>3170</v>
      </c>
      <c r="H120" s="121">
        <v>81</v>
      </c>
      <c r="I120" s="121">
        <v>135</v>
      </c>
      <c r="J120" s="121">
        <v>57</v>
      </c>
      <c r="K120" s="121">
        <v>915</v>
      </c>
      <c r="L120" s="121">
        <v>36</v>
      </c>
      <c r="M120" s="124">
        <v>0</v>
      </c>
      <c r="N120" s="122">
        <v>28</v>
      </c>
      <c r="O120" s="518">
        <f t="shared" si="27"/>
        <v>6319</v>
      </c>
    </row>
    <row r="121" spans="1:15">
      <c r="A121" s="1649"/>
      <c r="B121" s="1651"/>
      <c r="C121" s="1651"/>
      <c r="D121" s="513" t="s">
        <v>217</v>
      </c>
      <c r="E121" s="123">
        <v>2913</v>
      </c>
      <c r="F121" s="124">
        <v>132</v>
      </c>
      <c r="G121" s="124">
        <v>7782</v>
      </c>
      <c r="H121" s="124">
        <v>0</v>
      </c>
      <c r="I121" s="124">
        <v>255</v>
      </c>
      <c r="J121" s="124">
        <v>24</v>
      </c>
      <c r="K121" s="124">
        <v>1140</v>
      </c>
      <c r="L121" s="124">
        <v>109</v>
      </c>
      <c r="M121" s="124">
        <v>2</v>
      </c>
      <c r="N121" s="125">
        <v>16</v>
      </c>
      <c r="O121" s="518">
        <f t="shared" si="27"/>
        <v>12373</v>
      </c>
    </row>
    <row r="122" spans="1:15">
      <c r="A122" s="1649"/>
      <c r="B122" s="1651"/>
      <c r="C122" s="1651"/>
      <c r="D122" s="513" t="s">
        <v>218</v>
      </c>
      <c r="E122" s="123">
        <v>2137</v>
      </c>
      <c r="F122" s="124">
        <v>55</v>
      </c>
      <c r="G122" s="124">
        <v>7783</v>
      </c>
      <c r="H122" s="124">
        <v>34</v>
      </c>
      <c r="I122" s="124">
        <v>128</v>
      </c>
      <c r="J122" s="124">
        <v>22</v>
      </c>
      <c r="K122" s="124">
        <v>636</v>
      </c>
      <c r="L122" s="124">
        <v>48</v>
      </c>
      <c r="M122" s="124">
        <v>0</v>
      </c>
      <c r="N122" s="125">
        <v>10</v>
      </c>
      <c r="O122" s="518">
        <f t="shared" si="27"/>
        <v>10853</v>
      </c>
    </row>
    <row r="123" spans="1:15">
      <c r="A123" s="1649"/>
      <c r="B123" s="1651"/>
      <c r="C123" s="1651"/>
      <c r="D123" s="513" t="s">
        <v>219</v>
      </c>
      <c r="E123" s="123">
        <v>1342</v>
      </c>
      <c r="F123" s="124">
        <v>118</v>
      </c>
      <c r="G123" s="124">
        <v>6894</v>
      </c>
      <c r="H123" s="124">
        <v>28</v>
      </c>
      <c r="I123" s="124">
        <v>136</v>
      </c>
      <c r="J123" s="124">
        <v>74</v>
      </c>
      <c r="K123" s="124">
        <v>1327</v>
      </c>
      <c r="L123" s="124">
        <v>42</v>
      </c>
      <c r="M123" s="124">
        <v>3</v>
      </c>
      <c r="N123" s="125">
        <v>17</v>
      </c>
      <c r="O123" s="518">
        <f t="shared" si="27"/>
        <v>9981</v>
      </c>
    </row>
    <row r="124" spans="1:15">
      <c r="A124" s="1649"/>
      <c r="B124" s="516"/>
      <c r="C124" s="516"/>
      <c r="D124" s="513"/>
      <c r="E124" s="445">
        <f>E125+E126+E127+E128</f>
        <v>115331</v>
      </c>
      <c r="F124" s="445">
        <f t="shared" ref="F124:N124" si="32">F125+F126+F127+F128</f>
        <v>9698</v>
      </c>
      <c r="G124" s="445">
        <f t="shared" si="32"/>
        <v>35653</v>
      </c>
      <c r="H124" s="445">
        <f t="shared" si="32"/>
        <v>18455</v>
      </c>
      <c r="I124" s="445">
        <f t="shared" si="32"/>
        <v>24516</v>
      </c>
      <c r="J124" s="445">
        <f t="shared" si="32"/>
        <v>2713</v>
      </c>
      <c r="K124" s="445">
        <f t="shared" si="32"/>
        <v>49335</v>
      </c>
      <c r="L124" s="445">
        <f t="shared" si="32"/>
        <v>948</v>
      </c>
      <c r="M124" s="445">
        <f t="shared" si="32"/>
        <v>238</v>
      </c>
      <c r="N124" s="445">
        <f t="shared" si="32"/>
        <v>1834</v>
      </c>
      <c r="O124" s="518">
        <f t="shared" si="27"/>
        <v>258721</v>
      </c>
    </row>
    <row r="125" spans="1:15">
      <c r="A125" s="1649"/>
      <c r="B125" s="1652" t="s">
        <v>217</v>
      </c>
      <c r="C125" s="1652" t="s">
        <v>216</v>
      </c>
      <c r="D125" s="513" t="s">
        <v>215</v>
      </c>
      <c r="E125" s="123">
        <v>28910</v>
      </c>
      <c r="F125" s="124">
        <v>2761</v>
      </c>
      <c r="G125" s="124">
        <v>5428</v>
      </c>
      <c r="H125" s="124">
        <v>8379</v>
      </c>
      <c r="I125" s="124">
        <v>5344</v>
      </c>
      <c r="J125" s="124">
        <v>164</v>
      </c>
      <c r="K125" s="124">
        <v>12458</v>
      </c>
      <c r="L125" s="124">
        <v>26</v>
      </c>
      <c r="M125" s="124">
        <v>34</v>
      </c>
      <c r="N125" s="125">
        <v>272</v>
      </c>
      <c r="O125" s="518">
        <f t="shared" si="27"/>
        <v>63776</v>
      </c>
    </row>
    <row r="126" spans="1:15">
      <c r="A126" s="1649"/>
      <c r="B126" s="1651"/>
      <c r="C126" s="1651"/>
      <c r="D126" s="513" t="s">
        <v>217</v>
      </c>
      <c r="E126" s="123">
        <v>32302</v>
      </c>
      <c r="F126" s="124">
        <v>4053</v>
      </c>
      <c r="G126" s="124">
        <v>9745</v>
      </c>
      <c r="H126" s="124">
        <v>5722</v>
      </c>
      <c r="I126" s="124">
        <v>11249</v>
      </c>
      <c r="J126" s="124">
        <v>1368</v>
      </c>
      <c r="K126" s="124">
        <v>17718</v>
      </c>
      <c r="L126" s="124">
        <v>197</v>
      </c>
      <c r="M126" s="124">
        <v>86</v>
      </c>
      <c r="N126" s="125">
        <v>422</v>
      </c>
      <c r="O126" s="518">
        <f t="shared" si="27"/>
        <v>82862</v>
      </c>
    </row>
    <row r="127" spans="1:15">
      <c r="A127" s="1649"/>
      <c r="B127" s="1651"/>
      <c r="C127" s="1651"/>
      <c r="D127" s="513" t="s">
        <v>218</v>
      </c>
      <c r="E127" s="123">
        <v>24790</v>
      </c>
      <c r="F127" s="124">
        <v>1271</v>
      </c>
      <c r="G127" s="124">
        <v>11388</v>
      </c>
      <c r="H127" s="124">
        <v>1239</v>
      </c>
      <c r="I127" s="124">
        <v>3742</v>
      </c>
      <c r="J127" s="124">
        <v>509</v>
      </c>
      <c r="K127" s="124">
        <v>8114</v>
      </c>
      <c r="L127" s="124">
        <v>709</v>
      </c>
      <c r="M127" s="124">
        <v>79</v>
      </c>
      <c r="N127" s="125">
        <v>312</v>
      </c>
      <c r="O127" s="518">
        <f t="shared" si="27"/>
        <v>52153</v>
      </c>
    </row>
    <row r="128" spans="1:15">
      <c r="A128" s="1649"/>
      <c r="B128" s="1651"/>
      <c r="C128" s="1651"/>
      <c r="D128" s="513" t="s">
        <v>219</v>
      </c>
      <c r="E128" s="123">
        <v>29329</v>
      </c>
      <c r="F128" s="124">
        <v>1613</v>
      </c>
      <c r="G128" s="124">
        <v>9092</v>
      </c>
      <c r="H128" s="124">
        <v>3115</v>
      </c>
      <c r="I128" s="124">
        <v>4181</v>
      </c>
      <c r="J128" s="124">
        <v>672</v>
      </c>
      <c r="K128" s="124">
        <v>11045</v>
      </c>
      <c r="L128" s="124">
        <v>16</v>
      </c>
      <c r="M128" s="124">
        <v>39</v>
      </c>
      <c r="N128" s="125">
        <v>828</v>
      </c>
      <c r="O128" s="518">
        <f t="shared" si="27"/>
        <v>59930</v>
      </c>
    </row>
    <row r="129" spans="1:15">
      <c r="A129" s="1649"/>
      <c r="B129" s="516"/>
      <c r="C129" s="516"/>
      <c r="D129" s="513"/>
      <c r="E129" s="445">
        <f>E130+E131+E132+E133</f>
        <v>4523</v>
      </c>
      <c r="F129" s="445">
        <f t="shared" ref="F129:N129" si="33">F130+F131+F132+F133</f>
        <v>3480</v>
      </c>
      <c r="G129" s="445">
        <f t="shared" si="33"/>
        <v>37948</v>
      </c>
      <c r="H129" s="445">
        <f t="shared" si="33"/>
        <v>20154</v>
      </c>
      <c r="I129" s="445">
        <f t="shared" si="33"/>
        <v>107194</v>
      </c>
      <c r="J129" s="445">
        <f t="shared" si="33"/>
        <v>17118</v>
      </c>
      <c r="K129" s="445">
        <f t="shared" si="33"/>
        <v>192433</v>
      </c>
      <c r="L129" s="445">
        <f t="shared" si="33"/>
        <v>56956</v>
      </c>
      <c r="M129" s="445">
        <f t="shared" si="33"/>
        <v>12853</v>
      </c>
      <c r="N129" s="445">
        <f t="shared" si="33"/>
        <v>6042</v>
      </c>
      <c r="O129" s="518">
        <f t="shared" si="27"/>
        <v>458701</v>
      </c>
    </row>
    <row r="130" spans="1:15">
      <c r="A130" s="1649"/>
      <c r="B130" s="1652" t="s">
        <v>218</v>
      </c>
      <c r="C130" s="1652" t="s">
        <v>216</v>
      </c>
      <c r="D130" s="513" t="s">
        <v>215</v>
      </c>
      <c r="E130" s="123">
        <v>252</v>
      </c>
      <c r="F130" s="124">
        <v>414</v>
      </c>
      <c r="G130" s="124">
        <v>3561</v>
      </c>
      <c r="H130" s="124">
        <v>4429</v>
      </c>
      <c r="I130" s="124">
        <v>24955</v>
      </c>
      <c r="J130" s="124">
        <v>5010</v>
      </c>
      <c r="K130" s="124">
        <v>44360</v>
      </c>
      <c r="L130" s="124">
        <v>17392</v>
      </c>
      <c r="M130" s="124">
        <v>3601</v>
      </c>
      <c r="N130" s="125">
        <v>900</v>
      </c>
      <c r="O130" s="518">
        <f t="shared" si="27"/>
        <v>104874</v>
      </c>
    </row>
    <row r="131" spans="1:15">
      <c r="A131" s="1649"/>
      <c r="B131" s="1651"/>
      <c r="C131" s="1651"/>
      <c r="D131" s="513" t="s">
        <v>217</v>
      </c>
      <c r="E131" s="123">
        <v>122</v>
      </c>
      <c r="F131" s="124">
        <v>587</v>
      </c>
      <c r="G131" s="124">
        <v>4088</v>
      </c>
      <c r="H131" s="124">
        <v>3307</v>
      </c>
      <c r="I131" s="124">
        <v>31125</v>
      </c>
      <c r="J131" s="124">
        <v>4704</v>
      </c>
      <c r="K131" s="124">
        <v>61880</v>
      </c>
      <c r="L131" s="124">
        <v>16309</v>
      </c>
      <c r="M131" s="124">
        <v>5647</v>
      </c>
      <c r="N131" s="125">
        <v>975</v>
      </c>
      <c r="O131" s="518">
        <f t="shared" si="27"/>
        <v>128744</v>
      </c>
    </row>
    <row r="132" spans="1:15">
      <c r="A132" s="1649"/>
      <c r="B132" s="1651"/>
      <c r="C132" s="1651"/>
      <c r="D132" s="513" t="s">
        <v>218</v>
      </c>
      <c r="E132" s="123">
        <v>10</v>
      </c>
      <c r="F132" s="124">
        <v>1793</v>
      </c>
      <c r="G132" s="124">
        <v>20539</v>
      </c>
      <c r="H132" s="124">
        <v>3254</v>
      </c>
      <c r="I132" s="124">
        <v>29968</v>
      </c>
      <c r="J132" s="124">
        <v>4042</v>
      </c>
      <c r="K132" s="124">
        <v>40112</v>
      </c>
      <c r="L132" s="124">
        <v>15787</v>
      </c>
      <c r="M132" s="124">
        <v>1987</v>
      </c>
      <c r="N132" s="125">
        <v>1144</v>
      </c>
      <c r="O132" s="518">
        <f t="shared" si="27"/>
        <v>118636</v>
      </c>
    </row>
    <row r="133" spans="1:15">
      <c r="A133" s="1649"/>
      <c r="B133" s="1651"/>
      <c r="C133" s="1651"/>
      <c r="D133" s="513" t="s">
        <v>219</v>
      </c>
      <c r="E133" s="123">
        <v>4139</v>
      </c>
      <c r="F133" s="124">
        <v>686</v>
      </c>
      <c r="G133" s="124">
        <v>9760</v>
      </c>
      <c r="H133" s="124">
        <v>9164</v>
      </c>
      <c r="I133" s="124">
        <v>21146</v>
      </c>
      <c r="J133" s="124">
        <v>3362</v>
      </c>
      <c r="K133" s="124">
        <v>46081</v>
      </c>
      <c r="L133" s="124">
        <v>7468</v>
      </c>
      <c r="M133" s="124">
        <v>1618</v>
      </c>
      <c r="N133" s="125">
        <v>3023</v>
      </c>
      <c r="O133" s="518">
        <f t="shared" si="27"/>
        <v>106447</v>
      </c>
    </row>
    <row r="134" spans="1:15">
      <c r="A134" s="1649"/>
      <c r="B134" s="516"/>
      <c r="C134" s="516"/>
      <c r="D134" s="513"/>
      <c r="E134" s="445">
        <f>E135+E136+E137+E138</f>
        <v>19818</v>
      </c>
      <c r="F134" s="445">
        <f t="shared" ref="F134:N134" si="34">F135+F136+F137+F138</f>
        <v>14878</v>
      </c>
      <c r="G134" s="445">
        <f t="shared" si="34"/>
        <v>37153</v>
      </c>
      <c r="H134" s="445">
        <f t="shared" si="34"/>
        <v>107656</v>
      </c>
      <c r="I134" s="445">
        <f t="shared" si="34"/>
        <v>32880</v>
      </c>
      <c r="J134" s="445">
        <f t="shared" si="34"/>
        <v>22166</v>
      </c>
      <c r="K134" s="445">
        <f t="shared" si="34"/>
        <v>276195</v>
      </c>
      <c r="L134" s="445">
        <f t="shared" si="34"/>
        <v>205515</v>
      </c>
      <c r="M134" s="445">
        <f t="shared" si="34"/>
        <v>57492</v>
      </c>
      <c r="N134" s="445">
        <f t="shared" si="34"/>
        <v>6610</v>
      </c>
      <c r="O134" s="518">
        <f t="shared" si="27"/>
        <v>780363</v>
      </c>
    </row>
    <row r="135" spans="1:15" ht="15" thickBot="1">
      <c r="A135" s="1649"/>
      <c r="B135" s="1653" t="s">
        <v>219</v>
      </c>
      <c r="C135" s="1653" t="s">
        <v>216</v>
      </c>
      <c r="D135" s="513" t="s">
        <v>215</v>
      </c>
      <c r="E135" s="123">
        <v>4176</v>
      </c>
      <c r="F135" s="124">
        <v>133</v>
      </c>
      <c r="G135" s="124">
        <v>7082</v>
      </c>
      <c r="H135" s="124">
        <v>15208</v>
      </c>
      <c r="I135" s="124">
        <v>7758</v>
      </c>
      <c r="J135" s="124">
        <v>4349</v>
      </c>
      <c r="K135" s="124">
        <v>80219</v>
      </c>
      <c r="L135" s="124">
        <v>57393</v>
      </c>
      <c r="M135" s="124">
        <v>5808</v>
      </c>
      <c r="N135" s="125">
        <v>4609</v>
      </c>
      <c r="O135" s="518">
        <f t="shared" si="27"/>
        <v>186735</v>
      </c>
    </row>
    <row r="136" spans="1:15">
      <c r="A136" s="1649"/>
      <c r="B136" s="1651"/>
      <c r="C136" s="1651"/>
      <c r="D136" s="513" t="s">
        <v>217</v>
      </c>
      <c r="E136" s="123">
        <v>4365</v>
      </c>
      <c r="F136" s="124">
        <v>14277</v>
      </c>
      <c r="G136" s="124">
        <v>8783</v>
      </c>
      <c r="H136" s="124">
        <v>48516</v>
      </c>
      <c r="I136" s="124">
        <v>12223</v>
      </c>
      <c r="J136" s="124">
        <v>8320</v>
      </c>
      <c r="K136" s="124">
        <v>94871</v>
      </c>
      <c r="L136" s="124">
        <v>71479</v>
      </c>
      <c r="M136" s="124">
        <v>5014</v>
      </c>
      <c r="N136" s="125">
        <v>1277</v>
      </c>
      <c r="O136" s="518">
        <f t="shared" si="27"/>
        <v>269125</v>
      </c>
    </row>
    <row r="137" spans="1:15">
      <c r="A137" s="1649"/>
      <c r="B137" s="1651"/>
      <c r="C137" s="1651"/>
      <c r="D137" s="513" t="s">
        <v>218</v>
      </c>
      <c r="E137" s="123">
        <v>4079</v>
      </c>
      <c r="F137" s="124">
        <v>292</v>
      </c>
      <c r="G137" s="124">
        <v>4157</v>
      </c>
      <c r="H137" s="124">
        <v>11445</v>
      </c>
      <c r="I137" s="124">
        <v>2384</v>
      </c>
      <c r="J137" s="124">
        <v>2368</v>
      </c>
      <c r="K137" s="124">
        <v>38110</v>
      </c>
      <c r="L137" s="124">
        <v>29814</v>
      </c>
      <c r="M137" s="124">
        <v>1587</v>
      </c>
      <c r="N137" s="125">
        <v>231</v>
      </c>
      <c r="O137" s="518">
        <f t="shared" si="27"/>
        <v>94467</v>
      </c>
    </row>
    <row r="138" spans="1:15" ht="15" thickBot="1">
      <c r="A138" s="1645"/>
      <c r="B138" s="1646"/>
      <c r="C138" s="1646"/>
      <c r="D138" s="514" t="s">
        <v>219</v>
      </c>
      <c r="E138" s="126">
        <v>7198</v>
      </c>
      <c r="F138" s="127">
        <v>176</v>
      </c>
      <c r="G138" s="127">
        <v>17131</v>
      </c>
      <c r="H138" s="127">
        <v>32487</v>
      </c>
      <c r="I138" s="127">
        <v>10515</v>
      </c>
      <c r="J138" s="127">
        <v>7129</v>
      </c>
      <c r="K138" s="127">
        <v>62995</v>
      </c>
      <c r="L138" s="127">
        <v>46829</v>
      </c>
      <c r="M138" s="127">
        <v>45083</v>
      </c>
      <c r="N138" s="128">
        <v>493</v>
      </c>
      <c r="O138" s="518">
        <f t="shared" si="27"/>
        <v>230036</v>
      </c>
    </row>
    <row r="140" spans="1:15" ht="15" thickBot="1">
      <c r="A140" s="515"/>
      <c r="B140" s="516"/>
      <c r="C140" s="516"/>
      <c r="D140" s="517"/>
      <c r="E140" s="40">
        <f>E114/O114*100</f>
        <v>9.6</v>
      </c>
      <c r="F140" s="40">
        <f>F114/O114*100</f>
        <v>1.9</v>
      </c>
      <c r="G140" s="40">
        <f>G114/O114*100</f>
        <v>8.9</v>
      </c>
      <c r="H140" s="40">
        <f>H114/O114*100</f>
        <v>9.5</v>
      </c>
      <c r="I140" s="40">
        <f>I114/O114*100</f>
        <v>10.7</v>
      </c>
      <c r="J140" s="40">
        <f>J114/O114*100</f>
        <v>2.7</v>
      </c>
      <c r="K140" s="40">
        <f>K114/O114*100</f>
        <v>34</v>
      </c>
      <c r="L140" s="40">
        <f>L114/O114*100</f>
        <v>17.2</v>
      </c>
      <c r="M140" s="40">
        <f>M114/O114*100</f>
        <v>4.5999999999999996</v>
      </c>
      <c r="N140" s="40">
        <f>N114/O114*100</f>
        <v>0.9</v>
      </c>
    </row>
    <row r="141" spans="1:15" ht="15" thickBot="1">
      <c r="A141" s="515"/>
      <c r="B141" s="516"/>
      <c r="C141" s="516"/>
      <c r="D141" s="512" t="s">
        <v>215</v>
      </c>
      <c r="E141" s="40">
        <f t="shared" ref="E141:E164" si="35">E115/O115*100</f>
        <v>9.6999999999999993</v>
      </c>
      <c r="F141" s="40">
        <f t="shared" ref="F141:F164" si="36">F115/O115*100</f>
        <v>0.9</v>
      </c>
      <c r="G141" s="40">
        <f t="shared" ref="G141:G164" si="37">G115/O115*100</f>
        <v>5.3</v>
      </c>
      <c r="H141" s="40">
        <f t="shared" ref="H141:H164" si="38">H115/O115*100</f>
        <v>7.8</v>
      </c>
      <c r="I141" s="40">
        <f t="shared" ref="I141:I164" si="39">I115/O115*100</f>
        <v>10.6</v>
      </c>
      <c r="J141" s="40">
        <f t="shared" ref="J141:J164" si="40">J115/O115*100</f>
        <v>2.6</v>
      </c>
      <c r="K141" s="40">
        <f t="shared" ref="K141:K164" si="41">K115/O115*100</f>
        <v>38.1</v>
      </c>
      <c r="L141" s="40">
        <f t="shared" ref="L141:L164" si="42">L115/O115*100</f>
        <v>20.7</v>
      </c>
      <c r="M141" s="40">
        <f t="shared" ref="M141:M164" si="43">M115/O115*100</f>
        <v>2.6</v>
      </c>
      <c r="N141" s="40">
        <f t="shared" ref="N141:N164" si="44">N115/O115*100</f>
        <v>1.6</v>
      </c>
    </row>
    <row r="142" spans="1:15" ht="15" thickBot="1">
      <c r="A142" s="515"/>
      <c r="B142" s="516"/>
      <c r="C142" s="516"/>
      <c r="D142" s="513" t="s">
        <v>217</v>
      </c>
      <c r="E142" s="40">
        <f t="shared" si="35"/>
        <v>8.1</v>
      </c>
      <c r="F142" s="40">
        <f t="shared" si="36"/>
        <v>3.9</v>
      </c>
      <c r="G142" s="40">
        <f t="shared" si="37"/>
        <v>6.2</v>
      </c>
      <c r="H142" s="40">
        <f t="shared" si="38"/>
        <v>11.7</v>
      </c>
      <c r="I142" s="40">
        <f t="shared" si="39"/>
        <v>11.1</v>
      </c>
      <c r="J142" s="40">
        <f t="shared" si="40"/>
        <v>2.9</v>
      </c>
      <c r="K142" s="40">
        <f t="shared" si="41"/>
        <v>35.6</v>
      </c>
      <c r="L142" s="40">
        <f t="shared" si="42"/>
        <v>17.899999999999999</v>
      </c>
      <c r="M142" s="40">
        <f t="shared" si="43"/>
        <v>2.2000000000000002</v>
      </c>
      <c r="N142" s="40">
        <f t="shared" si="44"/>
        <v>0.5</v>
      </c>
    </row>
    <row r="143" spans="1:15" ht="15" thickBot="1">
      <c r="A143" s="515"/>
      <c r="B143" s="516"/>
      <c r="C143" s="516"/>
      <c r="D143" s="513" t="s">
        <v>218</v>
      </c>
      <c r="E143" s="40">
        <f t="shared" si="35"/>
        <v>11.2</v>
      </c>
      <c r="F143" s="40">
        <f t="shared" si="36"/>
        <v>1.2</v>
      </c>
      <c r="G143" s="40">
        <f t="shared" si="37"/>
        <v>15.9</v>
      </c>
      <c r="H143" s="40">
        <f t="shared" si="38"/>
        <v>5.8</v>
      </c>
      <c r="I143" s="40">
        <f t="shared" si="39"/>
        <v>13.1</v>
      </c>
      <c r="J143" s="40">
        <f t="shared" si="40"/>
        <v>2.5</v>
      </c>
      <c r="K143" s="40">
        <f t="shared" si="41"/>
        <v>31.5</v>
      </c>
      <c r="L143" s="40">
        <f t="shared" si="42"/>
        <v>16.8</v>
      </c>
      <c r="M143" s="40">
        <f t="shared" si="43"/>
        <v>1.3</v>
      </c>
      <c r="N143" s="40">
        <f t="shared" si="44"/>
        <v>0.6</v>
      </c>
    </row>
    <row r="144" spans="1:15" ht="15" thickBot="1">
      <c r="A144" s="515"/>
      <c r="B144" s="516"/>
      <c r="C144" s="516"/>
      <c r="D144" s="513" t="s">
        <v>219</v>
      </c>
      <c r="E144" s="40">
        <f t="shared" si="35"/>
        <v>10.3</v>
      </c>
      <c r="F144" s="40">
        <f t="shared" si="36"/>
        <v>0.6</v>
      </c>
      <c r="G144" s="40">
        <f t="shared" si="37"/>
        <v>10.6</v>
      </c>
      <c r="H144" s="40">
        <f t="shared" si="38"/>
        <v>11</v>
      </c>
      <c r="I144" s="40">
        <f t="shared" si="39"/>
        <v>8.9</v>
      </c>
      <c r="J144" s="40">
        <f t="shared" si="40"/>
        <v>2.8</v>
      </c>
      <c r="K144" s="40">
        <f t="shared" si="41"/>
        <v>29.9</v>
      </c>
      <c r="L144" s="40">
        <f t="shared" si="42"/>
        <v>13.4</v>
      </c>
      <c r="M144" s="40">
        <f t="shared" si="43"/>
        <v>11.5</v>
      </c>
      <c r="N144" s="40">
        <f t="shared" si="44"/>
        <v>1.1000000000000001</v>
      </c>
    </row>
    <row r="145" spans="1:14" ht="15" thickBot="1">
      <c r="A145" s="515"/>
      <c r="B145" s="516"/>
      <c r="C145" s="516"/>
      <c r="D145" s="513"/>
      <c r="E145" s="40">
        <f t="shared" si="35"/>
        <v>20.7</v>
      </c>
      <c r="F145" s="40">
        <f t="shared" si="36"/>
        <v>1</v>
      </c>
      <c r="G145" s="40">
        <f t="shared" si="37"/>
        <v>64.8</v>
      </c>
      <c r="H145" s="40">
        <f t="shared" si="38"/>
        <v>0.4</v>
      </c>
      <c r="I145" s="40">
        <f t="shared" si="39"/>
        <v>1.7</v>
      </c>
      <c r="J145" s="40">
        <f t="shared" si="40"/>
        <v>0.4</v>
      </c>
      <c r="K145" s="40">
        <f t="shared" si="41"/>
        <v>10.199999999999999</v>
      </c>
      <c r="L145" s="40">
        <f t="shared" si="42"/>
        <v>0.6</v>
      </c>
      <c r="M145" s="40">
        <f t="shared" si="43"/>
        <v>0</v>
      </c>
      <c r="N145" s="40">
        <f t="shared" si="44"/>
        <v>0.2</v>
      </c>
    </row>
    <row r="146" spans="1:14" ht="15" thickBot="1">
      <c r="A146" s="1648" t="s">
        <v>214</v>
      </c>
      <c r="B146" s="1650" t="s">
        <v>215</v>
      </c>
      <c r="C146" s="1650" t="s">
        <v>216</v>
      </c>
      <c r="D146" s="512" t="s">
        <v>215</v>
      </c>
      <c r="E146" s="40">
        <f t="shared" si="35"/>
        <v>28.4</v>
      </c>
      <c r="F146" s="40">
        <f t="shared" si="36"/>
        <v>1.6</v>
      </c>
      <c r="G146" s="40">
        <f t="shared" si="37"/>
        <v>50.2</v>
      </c>
      <c r="H146" s="40">
        <f t="shared" si="38"/>
        <v>1.3</v>
      </c>
      <c r="I146" s="40">
        <f t="shared" si="39"/>
        <v>2.1</v>
      </c>
      <c r="J146" s="40">
        <f t="shared" si="40"/>
        <v>0.9</v>
      </c>
      <c r="K146" s="40">
        <f t="shared" si="41"/>
        <v>14.5</v>
      </c>
      <c r="L146" s="40">
        <f t="shared" si="42"/>
        <v>0.6</v>
      </c>
      <c r="M146" s="40">
        <f t="shared" si="43"/>
        <v>0</v>
      </c>
      <c r="N146" s="40">
        <f t="shared" si="44"/>
        <v>0.4</v>
      </c>
    </row>
    <row r="147" spans="1:14">
      <c r="A147" s="1649"/>
      <c r="B147" s="1651"/>
      <c r="C147" s="1651"/>
      <c r="D147" s="513" t="s">
        <v>217</v>
      </c>
      <c r="E147" s="40">
        <f t="shared" si="35"/>
        <v>23.5</v>
      </c>
      <c r="F147" s="40">
        <f t="shared" si="36"/>
        <v>1.1000000000000001</v>
      </c>
      <c r="G147" s="40">
        <f t="shared" si="37"/>
        <v>62.9</v>
      </c>
      <c r="H147" s="40">
        <f t="shared" si="38"/>
        <v>0</v>
      </c>
      <c r="I147" s="40">
        <f t="shared" si="39"/>
        <v>2.1</v>
      </c>
      <c r="J147" s="40">
        <f t="shared" si="40"/>
        <v>0.2</v>
      </c>
      <c r="K147" s="40">
        <f t="shared" si="41"/>
        <v>9.1999999999999993</v>
      </c>
      <c r="L147" s="40">
        <f t="shared" si="42"/>
        <v>0.9</v>
      </c>
      <c r="M147" s="40">
        <f t="shared" si="43"/>
        <v>0</v>
      </c>
      <c r="N147" s="40">
        <f t="shared" si="44"/>
        <v>0.1</v>
      </c>
    </row>
    <row r="148" spans="1:14">
      <c r="A148" s="1649"/>
      <c r="B148" s="1651"/>
      <c r="C148" s="1651"/>
      <c r="D148" s="513" t="s">
        <v>218</v>
      </c>
      <c r="E148" s="40">
        <f t="shared" si="35"/>
        <v>19.7</v>
      </c>
      <c r="F148" s="40">
        <f t="shared" si="36"/>
        <v>0.5</v>
      </c>
      <c r="G148" s="40">
        <f t="shared" si="37"/>
        <v>71.7</v>
      </c>
      <c r="H148" s="40">
        <f t="shared" si="38"/>
        <v>0.3</v>
      </c>
      <c r="I148" s="40">
        <f t="shared" si="39"/>
        <v>1.2</v>
      </c>
      <c r="J148" s="40">
        <f t="shared" si="40"/>
        <v>0.2</v>
      </c>
      <c r="K148" s="40">
        <f t="shared" si="41"/>
        <v>5.9</v>
      </c>
      <c r="L148" s="40">
        <f t="shared" si="42"/>
        <v>0.4</v>
      </c>
      <c r="M148" s="40">
        <f t="shared" si="43"/>
        <v>0</v>
      </c>
      <c r="N148" s="40">
        <f t="shared" si="44"/>
        <v>0.1</v>
      </c>
    </row>
    <row r="149" spans="1:14">
      <c r="A149" s="1649"/>
      <c r="B149" s="1651"/>
      <c r="C149" s="1651"/>
      <c r="D149" s="513" t="s">
        <v>219</v>
      </c>
      <c r="E149" s="40">
        <f t="shared" si="35"/>
        <v>13.4</v>
      </c>
      <c r="F149" s="40">
        <f t="shared" si="36"/>
        <v>1.2</v>
      </c>
      <c r="G149" s="40">
        <f t="shared" si="37"/>
        <v>69.099999999999994</v>
      </c>
      <c r="H149" s="40">
        <f t="shared" si="38"/>
        <v>0.3</v>
      </c>
      <c r="I149" s="40">
        <f t="shared" si="39"/>
        <v>1.4</v>
      </c>
      <c r="J149" s="40">
        <f t="shared" si="40"/>
        <v>0.7</v>
      </c>
      <c r="K149" s="40">
        <f t="shared" si="41"/>
        <v>13.3</v>
      </c>
      <c r="L149" s="40">
        <f t="shared" si="42"/>
        <v>0.4</v>
      </c>
      <c r="M149" s="40">
        <f t="shared" si="43"/>
        <v>0</v>
      </c>
      <c r="N149" s="40">
        <f t="shared" si="44"/>
        <v>0.2</v>
      </c>
    </row>
    <row r="150" spans="1:14">
      <c r="A150" s="1649"/>
      <c r="B150" s="516"/>
      <c r="C150" s="516"/>
      <c r="D150" s="513"/>
      <c r="E150" s="40">
        <f t="shared" si="35"/>
        <v>44.6</v>
      </c>
      <c r="F150" s="40">
        <f t="shared" si="36"/>
        <v>3.7</v>
      </c>
      <c r="G150" s="40">
        <f t="shared" si="37"/>
        <v>13.8</v>
      </c>
      <c r="H150" s="40">
        <f t="shared" si="38"/>
        <v>7.1</v>
      </c>
      <c r="I150" s="40">
        <f t="shared" si="39"/>
        <v>9.5</v>
      </c>
      <c r="J150" s="40">
        <f t="shared" si="40"/>
        <v>1</v>
      </c>
      <c r="K150" s="40">
        <f t="shared" si="41"/>
        <v>19.100000000000001</v>
      </c>
      <c r="L150" s="40">
        <f t="shared" si="42"/>
        <v>0.4</v>
      </c>
      <c r="M150" s="40">
        <f t="shared" si="43"/>
        <v>0.1</v>
      </c>
      <c r="N150" s="40">
        <f t="shared" si="44"/>
        <v>0.7</v>
      </c>
    </row>
    <row r="151" spans="1:14">
      <c r="A151" s="1649"/>
      <c r="B151" s="1652" t="s">
        <v>217</v>
      </c>
      <c r="C151" s="1652" t="s">
        <v>216</v>
      </c>
      <c r="D151" s="513" t="s">
        <v>215</v>
      </c>
      <c r="E151" s="40">
        <f t="shared" si="35"/>
        <v>45.3</v>
      </c>
      <c r="F151" s="40">
        <f t="shared" si="36"/>
        <v>4.3</v>
      </c>
      <c r="G151" s="40">
        <f t="shared" si="37"/>
        <v>8.5</v>
      </c>
      <c r="H151" s="40">
        <f t="shared" si="38"/>
        <v>13.1</v>
      </c>
      <c r="I151" s="40">
        <f t="shared" si="39"/>
        <v>8.4</v>
      </c>
      <c r="J151" s="40">
        <f t="shared" si="40"/>
        <v>0.3</v>
      </c>
      <c r="K151" s="40">
        <f t="shared" si="41"/>
        <v>19.5</v>
      </c>
      <c r="L151" s="40">
        <f t="shared" si="42"/>
        <v>0</v>
      </c>
      <c r="M151" s="40">
        <f t="shared" si="43"/>
        <v>0.1</v>
      </c>
      <c r="N151" s="40">
        <f t="shared" si="44"/>
        <v>0.4</v>
      </c>
    </row>
    <row r="152" spans="1:14">
      <c r="A152" s="1649"/>
      <c r="B152" s="1651"/>
      <c r="C152" s="1651"/>
      <c r="D152" s="513" t="s">
        <v>217</v>
      </c>
      <c r="E152" s="40">
        <f t="shared" si="35"/>
        <v>39</v>
      </c>
      <c r="F152" s="40">
        <f t="shared" si="36"/>
        <v>4.9000000000000004</v>
      </c>
      <c r="G152" s="40">
        <f t="shared" si="37"/>
        <v>11.8</v>
      </c>
      <c r="H152" s="40">
        <f t="shared" si="38"/>
        <v>6.9</v>
      </c>
      <c r="I152" s="40">
        <f t="shared" si="39"/>
        <v>13.6</v>
      </c>
      <c r="J152" s="40">
        <f t="shared" si="40"/>
        <v>1.7</v>
      </c>
      <c r="K152" s="40">
        <f t="shared" si="41"/>
        <v>21.4</v>
      </c>
      <c r="L152" s="40">
        <f t="shared" si="42"/>
        <v>0.2</v>
      </c>
      <c r="M152" s="40">
        <f t="shared" si="43"/>
        <v>0.1</v>
      </c>
      <c r="N152" s="40">
        <f t="shared" si="44"/>
        <v>0.5</v>
      </c>
    </row>
    <row r="153" spans="1:14">
      <c r="A153" s="1649"/>
      <c r="B153" s="1651"/>
      <c r="C153" s="1651"/>
      <c r="D153" s="513" t="s">
        <v>218</v>
      </c>
      <c r="E153" s="40">
        <f t="shared" si="35"/>
        <v>47.5</v>
      </c>
      <c r="F153" s="40">
        <f t="shared" si="36"/>
        <v>2.4</v>
      </c>
      <c r="G153" s="40">
        <f t="shared" si="37"/>
        <v>21.8</v>
      </c>
      <c r="H153" s="40">
        <f t="shared" si="38"/>
        <v>2.4</v>
      </c>
      <c r="I153" s="40">
        <f t="shared" si="39"/>
        <v>7.2</v>
      </c>
      <c r="J153" s="40">
        <f t="shared" si="40"/>
        <v>1</v>
      </c>
      <c r="K153" s="40">
        <f t="shared" si="41"/>
        <v>15.6</v>
      </c>
      <c r="L153" s="40">
        <f t="shared" si="42"/>
        <v>1.4</v>
      </c>
      <c r="M153" s="40">
        <f t="shared" si="43"/>
        <v>0.2</v>
      </c>
      <c r="N153" s="40">
        <f t="shared" si="44"/>
        <v>0.6</v>
      </c>
    </row>
    <row r="154" spans="1:14">
      <c r="A154" s="1649"/>
      <c r="B154" s="1651"/>
      <c r="C154" s="1651"/>
      <c r="D154" s="513" t="s">
        <v>219</v>
      </c>
      <c r="E154" s="40">
        <f t="shared" si="35"/>
        <v>48.9</v>
      </c>
      <c r="F154" s="40">
        <f t="shared" si="36"/>
        <v>2.7</v>
      </c>
      <c r="G154" s="40">
        <f t="shared" si="37"/>
        <v>15.2</v>
      </c>
      <c r="H154" s="40">
        <f t="shared" si="38"/>
        <v>5.2</v>
      </c>
      <c r="I154" s="40">
        <f t="shared" si="39"/>
        <v>7</v>
      </c>
      <c r="J154" s="40">
        <f t="shared" si="40"/>
        <v>1.1000000000000001</v>
      </c>
      <c r="K154" s="40">
        <f t="shared" si="41"/>
        <v>18.399999999999999</v>
      </c>
      <c r="L154" s="40">
        <f t="shared" si="42"/>
        <v>0</v>
      </c>
      <c r="M154" s="40">
        <f t="shared" si="43"/>
        <v>0.1</v>
      </c>
      <c r="N154" s="40">
        <f t="shared" si="44"/>
        <v>1.4</v>
      </c>
    </row>
    <row r="155" spans="1:14">
      <c r="A155" s="1649"/>
      <c r="B155" s="516"/>
      <c r="C155" s="516"/>
      <c r="D155" s="513"/>
      <c r="E155" s="40">
        <f t="shared" si="35"/>
        <v>1</v>
      </c>
      <c r="F155" s="40">
        <f t="shared" si="36"/>
        <v>0.8</v>
      </c>
      <c r="G155" s="40">
        <f t="shared" si="37"/>
        <v>8.3000000000000007</v>
      </c>
      <c r="H155" s="40">
        <f t="shared" si="38"/>
        <v>4.4000000000000004</v>
      </c>
      <c r="I155" s="40">
        <f t="shared" si="39"/>
        <v>23.4</v>
      </c>
      <c r="J155" s="40">
        <f t="shared" si="40"/>
        <v>3.7</v>
      </c>
      <c r="K155" s="40">
        <f t="shared" si="41"/>
        <v>42</v>
      </c>
      <c r="L155" s="40">
        <f t="shared" si="42"/>
        <v>12.4</v>
      </c>
      <c r="M155" s="40">
        <f t="shared" si="43"/>
        <v>2.8</v>
      </c>
      <c r="N155" s="40">
        <f t="shared" si="44"/>
        <v>1.3</v>
      </c>
    </row>
    <row r="156" spans="1:14">
      <c r="A156" s="1649"/>
      <c r="B156" s="1652" t="s">
        <v>218</v>
      </c>
      <c r="C156" s="1652" t="s">
        <v>216</v>
      </c>
      <c r="D156" s="513" t="s">
        <v>215</v>
      </c>
      <c r="E156" s="40">
        <f t="shared" si="35"/>
        <v>0.2</v>
      </c>
      <c r="F156" s="40">
        <f t="shared" si="36"/>
        <v>0.4</v>
      </c>
      <c r="G156" s="40">
        <f t="shared" si="37"/>
        <v>3.4</v>
      </c>
      <c r="H156" s="40">
        <f t="shared" si="38"/>
        <v>4.2</v>
      </c>
      <c r="I156" s="40">
        <f t="shared" si="39"/>
        <v>23.8</v>
      </c>
      <c r="J156" s="40">
        <f t="shared" si="40"/>
        <v>4.8</v>
      </c>
      <c r="K156" s="40">
        <f t="shared" si="41"/>
        <v>42.3</v>
      </c>
      <c r="L156" s="40">
        <f t="shared" si="42"/>
        <v>16.600000000000001</v>
      </c>
      <c r="M156" s="40">
        <f t="shared" si="43"/>
        <v>3.4</v>
      </c>
      <c r="N156" s="40">
        <f t="shared" si="44"/>
        <v>0.9</v>
      </c>
    </row>
    <row r="157" spans="1:14">
      <c r="A157" s="1649"/>
      <c r="B157" s="1651"/>
      <c r="C157" s="1651"/>
      <c r="D157" s="513" t="s">
        <v>217</v>
      </c>
      <c r="E157" s="40">
        <f t="shared" si="35"/>
        <v>0.1</v>
      </c>
      <c r="F157" s="40">
        <f t="shared" si="36"/>
        <v>0.5</v>
      </c>
      <c r="G157" s="40">
        <f t="shared" si="37"/>
        <v>3.2</v>
      </c>
      <c r="H157" s="40">
        <f t="shared" si="38"/>
        <v>2.6</v>
      </c>
      <c r="I157" s="40">
        <f t="shared" si="39"/>
        <v>24.2</v>
      </c>
      <c r="J157" s="40">
        <f t="shared" si="40"/>
        <v>3.7</v>
      </c>
      <c r="K157" s="40">
        <f t="shared" si="41"/>
        <v>48.1</v>
      </c>
      <c r="L157" s="40">
        <f t="shared" si="42"/>
        <v>12.7</v>
      </c>
      <c r="M157" s="40">
        <f t="shared" si="43"/>
        <v>4.4000000000000004</v>
      </c>
      <c r="N157" s="40">
        <f t="shared" si="44"/>
        <v>0.8</v>
      </c>
    </row>
    <row r="158" spans="1:14">
      <c r="A158" s="1649"/>
      <c r="B158" s="1651"/>
      <c r="C158" s="1651"/>
      <c r="D158" s="513" t="s">
        <v>218</v>
      </c>
      <c r="E158" s="40">
        <f t="shared" si="35"/>
        <v>0</v>
      </c>
      <c r="F158" s="40">
        <f t="shared" si="36"/>
        <v>1.5</v>
      </c>
      <c r="G158" s="40">
        <f t="shared" si="37"/>
        <v>17.3</v>
      </c>
      <c r="H158" s="40">
        <f t="shared" si="38"/>
        <v>2.7</v>
      </c>
      <c r="I158" s="40">
        <f t="shared" si="39"/>
        <v>25.3</v>
      </c>
      <c r="J158" s="40">
        <f t="shared" si="40"/>
        <v>3.4</v>
      </c>
      <c r="K158" s="40">
        <f t="shared" si="41"/>
        <v>33.799999999999997</v>
      </c>
      <c r="L158" s="40">
        <f t="shared" si="42"/>
        <v>13.3</v>
      </c>
      <c r="M158" s="40">
        <f t="shared" si="43"/>
        <v>1.7</v>
      </c>
      <c r="N158" s="40">
        <f t="shared" si="44"/>
        <v>1</v>
      </c>
    </row>
    <row r="159" spans="1:14">
      <c r="A159" s="1649"/>
      <c r="B159" s="1651"/>
      <c r="C159" s="1651"/>
      <c r="D159" s="513" t="s">
        <v>219</v>
      </c>
      <c r="E159" s="40">
        <f t="shared" si="35"/>
        <v>3.9</v>
      </c>
      <c r="F159" s="40">
        <f t="shared" si="36"/>
        <v>0.6</v>
      </c>
      <c r="G159" s="40">
        <f t="shared" si="37"/>
        <v>9.1999999999999993</v>
      </c>
      <c r="H159" s="40">
        <f t="shared" si="38"/>
        <v>8.6</v>
      </c>
      <c r="I159" s="40">
        <f t="shared" si="39"/>
        <v>19.899999999999999</v>
      </c>
      <c r="J159" s="40">
        <f t="shared" si="40"/>
        <v>3.2</v>
      </c>
      <c r="K159" s="40">
        <f t="shared" si="41"/>
        <v>43.3</v>
      </c>
      <c r="L159" s="40">
        <f t="shared" si="42"/>
        <v>7</v>
      </c>
      <c r="M159" s="40">
        <f t="shared" si="43"/>
        <v>1.5</v>
      </c>
      <c r="N159" s="40">
        <f t="shared" si="44"/>
        <v>2.8</v>
      </c>
    </row>
    <row r="160" spans="1:14">
      <c r="A160" s="1649"/>
      <c r="B160" s="516"/>
      <c r="C160" s="516"/>
      <c r="D160" s="513"/>
      <c r="E160" s="40">
        <f t="shared" si="35"/>
        <v>2.5</v>
      </c>
      <c r="F160" s="40">
        <f t="shared" si="36"/>
        <v>1.9</v>
      </c>
      <c r="G160" s="40">
        <f t="shared" si="37"/>
        <v>4.8</v>
      </c>
      <c r="H160" s="40">
        <f t="shared" si="38"/>
        <v>13.8</v>
      </c>
      <c r="I160" s="40">
        <f t="shared" si="39"/>
        <v>4.2</v>
      </c>
      <c r="J160" s="40">
        <f t="shared" si="40"/>
        <v>2.8</v>
      </c>
      <c r="K160" s="40">
        <f t="shared" si="41"/>
        <v>35.4</v>
      </c>
      <c r="L160" s="40">
        <f t="shared" si="42"/>
        <v>26.3</v>
      </c>
      <c r="M160" s="40">
        <f t="shared" si="43"/>
        <v>7.4</v>
      </c>
      <c r="N160" s="40">
        <f t="shared" si="44"/>
        <v>0.8</v>
      </c>
    </row>
    <row r="161" spans="1:15" ht="15" thickBot="1">
      <c r="A161" s="1649"/>
      <c r="B161" s="1653" t="s">
        <v>219</v>
      </c>
      <c r="C161" s="1653" t="s">
        <v>216</v>
      </c>
      <c r="D161" s="513" t="s">
        <v>215</v>
      </c>
      <c r="E161" s="40">
        <f t="shared" si="35"/>
        <v>2.2000000000000002</v>
      </c>
      <c r="F161" s="40">
        <f t="shared" si="36"/>
        <v>0.1</v>
      </c>
      <c r="G161" s="40">
        <f t="shared" si="37"/>
        <v>3.8</v>
      </c>
      <c r="H161" s="40">
        <f t="shared" si="38"/>
        <v>8.1</v>
      </c>
      <c r="I161" s="40">
        <f t="shared" si="39"/>
        <v>4.2</v>
      </c>
      <c r="J161" s="40">
        <f t="shared" si="40"/>
        <v>2.2999999999999998</v>
      </c>
      <c r="K161" s="40">
        <f t="shared" si="41"/>
        <v>43</v>
      </c>
      <c r="L161" s="40">
        <f t="shared" si="42"/>
        <v>30.7</v>
      </c>
      <c r="M161" s="40">
        <f t="shared" si="43"/>
        <v>3.1</v>
      </c>
      <c r="N161" s="40">
        <f t="shared" si="44"/>
        <v>2.5</v>
      </c>
    </row>
    <row r="162" spans="1:15">
      <c r="A162" s="1649"/>
      <c r="B162" s="1651"/>
      <c r="C162" s="1651"/>
      <c r="D162" s="513" t="s">
        <v>217</v>
      </c>
      <c r="E162" s="40">
        <f t="shared" si="35"/>
        <v>1.6</v>
      </c>
      <c r="F162" s="40">
        <f t="shared" si="36"/>
        <v>5.3</v>
      </c>
      <c r="G162" s="40">
        <f t="shared" si="37"/>
        <v>3.3</v>
      </c>
      <c r="H162" s="40">
        <f t="shared" si="38"/>
        <v>18</v>
      </c>
      <c r="I162" s="40">
        <f t="shared" si="39"/>
        <v>4.5</v>
      </c>
      <c r="J162" s="40">
        <f t="shared" si="40"/>
        <v>3.1</v>
      </c>
      <c r="K162" s="40">
        <f t="shared" si="41"/>
        <v>35.299999999999997</v>
      </c>
      <c r="L162" s="40">
        <f t="shared" si="42"/>
        <v>26.6</v>
      </c>
      <c r="M162" s="40">
        <f t="shared" si="43"/>
        <v>1.9</v>
      </c>
      <c r="N162" s="40">
        <f t="shared" si="44"/>
        <v>0.5</v>
      </c>
    </row>
    <row r="163" spans="1:15">
      <c r="A163" s="1649"/>
      <c r="B163" s="1651"/>
      <c r="C163" s="1651"/>
      <c r="D163" s="513" t="s">
        <v>218</v>
      </c>
      <c r="E163" s="40">
        <f t="shared" si="35"/>
        <v>4.3</v>
      </c>
      <c r="F163" s="40">
        <f t="shared" si="36"/>
        <v>0.3</v>
      </c>
      <c r="G163" s="40">
        <f t="shared" si="37"/>
        <v>4.4000000000000004</v>
      </c>
      <c r="H163" s="40">
        <f t="shared" si="38"/>
        <v>12.1</v>
      </c>
      <c r="I163" s="40">
        <f t="shared" si="39"/>
        <v>2.5</v>
      </c>
      <c r="J163" s="40">
        <f t="shared" si="40"/>
        <v>2.5</v>
      </c>
      <c r="K163" s="40">
        <f t="shared" si="41"/>
        <v>40.299999999999997</v>
      </c>
      <c r="L163" s="40">
        <f t="shared" si="42"/>
        <v>31.6</v>
      </c>
      <c r="M163" s="40">
        <f t="shared" si="43"/>
        <v>1.7</v>
      </c>
      <c r="N163" s="40">
        <f t="shared" si="44"/>
        <v>0.2</v>
      </c>
    </row>
    <row r="164" spans="1:15" ht="15" thickBot="1">
      <c r="A164" s="1645"/>
      <c r="B164" s="1646"/>
      <c r="C164" s="1646"/>
      <c r="D164" s="514" t="s">
        <v>219</v>
      </c>
      <c r="E164" s="40">
        <f t="shared" si="35"/>
        <v>3.1</v>
      </c>
      <c r="F164" s="40">
        <f t="shared" si="36"/>
        <v>0.1</v>
      </c>
      <c r="G164" s="40">
        <f t="shared" si="37"/>
        <v>7.4</v>
      </c>
      <c r="H164" s="40">
        <f t="shared" si="38"/>
        <v>14.1</v>
      </c>
      <c r="I164" s="40">
        <f t="shared" si="39"/>
        <v>4.5999999999999996</v>
      </c>
      <c r="J164" s="40">
        <f t="shared" si="40"/>
        <v>3.1</v>
      </c>
      <c r="K164" s="40">
        <f t="shared" si="41"/>
        <v>27.4</v>
      </c>
      <c r="L164" s="40">
        <f t="shared" si="42"/>
        <v>20.399999999999999</v>
      </c>
      <c r="M164" s="40">
        <f t="shared" si="43"/>
        <v>19.600000000000001</v>
      </c>
      <c r="N164" s="40">
        <f t="shared" si="44"/>
        <v>0.2</v>
      </c>
    </row>
    <row r="166" spans="1:15" ht="15" thickBot="1">
      <c r="A166" s="515"/>
      <c r="B166" s="516"/>
      <c r="C166" s="516"/>
      <c r="D166" s="517"/>
      <c r="E166" s="40">
        <f>ROUND(E140,1)</f>
        <v>9.6</v>
      </c>
      <c r="F166" s="40">
        <f t="shared" ref="F166:N166" si="45">ROUND(F140,1)</f>
        <v>1.9</v>
      </c>
      <c r="G166" s="40">
        <f t="shared" si="45"/>
        <v>8.9</v>
      </c>
      <c r="H166" s="40">
        <f t="shared" si="45"/>
        <v>9.5</v>
      </c>
      <c r="I166" s="40">
        <f t="shared" si="45"/>
        <v>10.7</v>
      </c>
      <c r="J166" s="40">
        <f t="shared" si="45"/>
        <v>2.7</v>
      </c>
      <c r="K166" s="40">
        <f t="shared" si="45"/>
        <v>34</v>
      </c>
      <c r="L166" s="40">
        <f t="shared" si="45"/>
        <v>17.2</v>
      </c>
      <c r="M166" s="40">
        <f t="shared" si="45"/>
        <v>4.5999999999999996</v>
      </c>
      <c r="N166" s="40">
        <f t="shared" si="45"/>
        <v>0.9</v>
      </c>
      <c r="O166" s="40">
        <f>SUM(E166:N166)</f>
        <v>100</v>
      </c>
    </row>
    <row r="167" spans="1:15" ht="15" thickBot="1">
      <c r="A167" s="515"/>
      <c r="B167" s="516"/>
      <c r="C167" s="516"/>
      <c r="D167" s="512" t="s">
        <v>215</v>
      </c>
      <c r="E167" s="40">
        <f t="shared" ref="E167:N167" si="46">ROUND(E141,1)</f>
        <v>9.6999999999999993</v>
      </c>
      <c r="F167" s="40">
        <f t="shared" si="46"/>
        <v>0.9</v>
      </c>
      <c r="G167" s="40">
        <f t="shared" si="46"/>
        <v>5.3</v>
      </c>
      <c r="H167" s="40">
        <f t="shared" si="46"/>
        <v>7.8</v>
      </c>
      <c r="I167" s="40">
        <f t="shared" si="46"/>
        <v>10.6</v>
      </c>
      <c r="J167" s="40">
        <f t="shared" si="46"/>
        <v>2.6</v>
      </c>
      <c r="K167" s="40">
        <f>ROUND(K141,1)</f>
        <v>38.1</v>
      </c>
      <c r="L167" s="40">
        <f t="shared" si="46"/>
        <v>20.7</v>
      </c>
      <c r="M167" s="40">
        <f t="shared" si="46"/>
        <v>2.6</v>
      </c>
      <c r="N167" s="40">
        <f t="shared" si="46"/>
        <v>1.6</v>
      </c>
      <c r="O167" s="40">
        <f t="shared" ref="O167:O190" si="47">SUM(E167:N167)</f>
        <v>99.9</v>
      </c>
    </row>
    <row r="168" spans="1:15" ht="15" thickBot="1">
      <c r="A168" s="515"/>
      <c r="B168" s="516"/>
      <c r="C168" s="516"/>
      <c r="D168" s="513" t="s">
        <v>217</v>
      </c>
      <c r="E168" s="40">
        <f t="shared" ref="E168:N168" si="48">ROUND(E142,1)</f>
        <v>8.1</v>
      </c>
      <c r="F168" s="40">
        <f t="shared" si="48"/>
        <v>3.9</v>
      </c>
      <c r="G168" s="40">
        <f t="shared" si="48"/>
        <v>6.2</v>
      </c>
      <c r="H168" s="40">
        <f t="shared" si="48"/>
        <v>11.7</v>
      </c>
      <c r="I168" s="40">
        <f t="shared" si="48"/>
        <v>11.1</v>
      </c>
      <c r="J168" s="40">
        <f t="shared" si="48"/>
        <v>2.9</v>
      </c>
      <c r="K168" s="40">
        <f t="shared" si="48"/>
        <v>35.6</v>
      </c>
      <c r="L168" s="40">
        <f t="shared" si="48"/>
        <v>17.899999999999999</v>
      </c>
      <c r="M168" s="40">
        <f t="shared" si="48"/>
        <v>2.2000000000000002</v>
      </c>
      <c r="N168" s="40">
        <f t="shared" si="48"/>
        <v>0.5</v>
      </c>
      <c r="O168" s="40">
        <f t="shared" si="47"/>
        <v>100.1</v>
      </c>
    </row>
    <row r="169" spans="1:15" ht="15" thickBot="1">
      <c r="A169" s="515"/>
      <c r="B169" s="516"/>
      <c r="C169" s="516"/>
      <c r="D169" s="513" t="s">
        <v>218</v>
      </c>
      <c r="E169" s="40">
        <f t="shared" ref="E169:N169" si="49">ROUND(E143,1)</f>
        <v>11.2</v>
      </c>
      <c r="F169" s="40">
        <f t="shared" si="49"/>
        <v>1.2</v>
      </c>
      <c r="G169" s="40">
        <f t="shared" si="49"/>
        <v>15.9</v>
      </c>
      <c r="H169" s="40">
        <f t="shared" si="49"/>
        <v>5.8</v>
      </c>
      <c r="I169" s="40">
        <f t="shared" si="49"/>
        <v>13.1</v>
      </c>
      <c r="J169" s="40">
        <f t="shared" si="49"/>
        <v>2.5</v>
      </c>
      <c r="K169" s="40">
        <f t="shared" si="49"/>
        <v>31.5</v>
      </c>
      <c r="L169" s="40">
        <f t="shared" si="49"/>
        <v>16.8</v>
      </c>
      <c r="M169" s="40">
        <f t="shared" si="49"/>
        <v>1.3</v>
      </c>
      <c r="N169" s="40">
        <f t="shared" si="49"/>
        <v>0.6</v>
      </c>
      <c r="O169" s="40">
        <f t="shared" si="47"/>
        <v>99.9</v>
      </c>
    </row>
    <row r="170" spans="1:15" ht="15" thickBot="1">
      <c r="A170" s="515"/>
      <c r="B170" s="516"/>
      <c r="C170" s="516"/>
      <c r="D170" s="513" t="s">
        <v>219</v>
      </c>
      <c r="E170" s="40">
        <f t="shared" ref="E170:N170" si="50">ROUND(E144,1)</f>
        <v>10.3</v>
      </c>
      <c r="F170" s="40">
        <f t="shared" si="50"/>
        <v>0.6</v>
      </c>
      <c r="G170" s="40">
        <f t="shared" si="50"/>
        <v>10.6</v>
      </c>
      <c r="H170" s="40">
        <f t="shared" si="50"/>
        <v>11</v>
      </c>
      <c r="I170" s="40">
        <f t="shared" si="50"/>
        <v>8.9</v>
      </c>
      <c r="J170" s="40">
        <f t="shared" si="50"/>
        <v>2.8</v>
      </c>
      <c r="K170" s="40">
        <f t="shared" si="50"/>
        <v>29.9</v>
      </c>
      <c r="L170" s="40">
        <f t="shared" si="50"/>
        <v>13.4</v>
      </c>
      <c r="M170" s="40">
        <f t="shared" si="50"/>
        <v>11.5</v>
      </c>
      <c r="N170" s="40">
        <f t="shared" si="50"/>
        <v>1.1000000000000001</v>
      </c>
      <c r="O170" s="40">
        <f t="shared" si="47"/>
        <v>100.1</v>
      </c>
    </row>
    <row r="171" spans="1:15" ht="15" thickBot="1">
      <c r="A171" s="515"/>
      <c r="B171" s="516"/>
      <c r="C171" s="516"/>
      <c r="D171" s="513"/>
      <c r="E171" s="40">
        <f t="shared" ref="E171:N171" si="51">ROUND(E145,1)</f>
        <v>20.7</v>
      </c>
      <c r="F171" s="40">
        <f t="shared" si="51"/>
        <v>1</v>
      </c>
      <c r="G171" s="40">
        <f t="shared" si="51"/>
        <v>64.8</v>
      </c>
      <c r="H171" s="40">
        <f t="shared" si="51"/>
        <v>0.4</v>
      </c>
      <c r="I171" s="40">
        <f t="shared" si="51"/>
        <v>1.7</v>
      </c>
      <c r="J171" s="40">
        <f t="shared" si="51"/>
        <v>0.4</v>
      </c>
      <c r="K171" s="40">
        <f t="shared" si="51"/>
        <v>10.199999999999999</v>
      </c>
      <c r="L171" s="40">
        <f t="shared" si="51"/>
        <v>0.6</v>
      </c>
      <c r="M171" s="40">
        <f t="shared" si="51"/>
        <v>0</v>
      </c>
      <c r="N171" s="40">
        <f t="shared" si="51"/>
        <v>0.2</v>
      </c>
      <c r="O171" s="40">
        <f t="shared" si="47"/>
        <v>100</v>
      </c>
    </row>
    <row r="172" spans="1:15" ht="15" thickBot="1">
      <c r="A172" s="1648" t="s">
        <v>214</v>
      </c>
      <c r="B172" s="1650" t="s">
        <v>215</v>
      </c>
      <c r="C172" s="1650" t="s">
        <v>216</v>
      </c>
      <c r="D172" s="512" t="s">
        <v>215</v>
      </c>
      <c r="E172" s="40">
        <f t="shared" ref="E172:N172" si="52">ROUND(E146,1)</f>
        <v>28.4</v>
      </c>
      <c r="F172" s="40">
        <f t="shared" si="52"/>
        <v>1.6</v>
      </c>
      <c r="G172" s="40">
        <f t="shared" si="52"/>
        <v>50.2</v>
      </c>
      <c r="H172" s="40">
        <f t="shared" si="52"/>
        <v>1.3</v>
      </c>
      <c r="I172" s="40">
        <f t="shared" si="52"/>
        <v>2.1</v>
      </c>
      <c r="J172" s="40">
        <f t="shared" si="52"/>
        <v>0.9</v>
      </c>
      <c r="K172" s="40">
        <f t="shared" si="52"/>
        <v>14.5</v>
      </c>
      <c r="L172" s="40">
        <f t="shared" si="52"/>
        <v>0.6</v>
      </c>
      <c r="M172" s="40">
        <f t="shared" si="52"/>
        <v>0</v>
      </c>
      <c r="N172" s="40">
        <f t="shared" si="52"/>
        <v>0.4</v>
      </c>
      <c r="O172" s="40">
        <f t="shared" si="47"/>
        <v>100</v>
      </c>
    </row>
    <row r="173" spans="1:15">
      <c r="A173" s="1649"/>
      <c r="B173" s="1651"/>
      <c r="C173" s="1651"/>
      <c r="D173" s="513" t="s">
        <v>217</v>
      </c>
      <c r="E173" s="40">
        <f t="shared" ref="E173:N173" si="53">ROUND(E147,1)</f>
        <v>23.5</v>
      </c>
      <c r="F173" s="40">
        <f t="shared" si="53"/>
        <v>1.1000000000000001</v>
      </c>
      <c r="G173" s="40">
        <f t="shared" si="53"/>
        <v>62.9</v>
      </c>
      <c r="H173" s="40">
        <f t="shared" si="53"/>
        <v>0</v>
      </c>
      <c r="I173" s="40">
        <f t="shared" si="53"/>
        <v>2.1</v>
      </c>
      <c r="J173" s="40">
        <f t="shared" si="53"/>
        <v>0.2</v>
      </c>
      <c r="K173" s="40">
        <f t="shared" si="53"/>
        <v>9.1999999999999993</v>
      </c>
      <c r="L173" s="40">
        <f t="shared" si="53"/>
        <v>0.9</v>
      </c>
      <c r="M173" s="40">
        <f t="shared" si="53"/>
        <v>0</v>
      </c>
      <c r="N173" s="40">
        <f t="shared" si="53"/>
        <v>0.1</v>
      </c>
      <c r="O173" s="40">
        <f t="shared" si="47"/>
        <v>100</v>
      </c>
    </row>
    <row r="174" spans="1:15">
      <c r="A174" s="1649"/>
      <c r="B174" s="1651"/>
      <c r="C174" s="1651"/>
      <c r="D174" s="513" t="s">
        <v>218</v>
      </c>
      <c r="E174" s="40">
        <f t="shared" ref="E174:N174" si="54">ROUND(E148,1)</f>
        <v>19.7</v>
      </c>
      <c r="F174" s="40">
        <f t="shared" si="54"/>
        <v>0.5</v>
      </c>
      <c r="G174" s="40">
        <f t="shared" si="54"/>
        <v>71.7</v>
      </c>
      <c r="H174" s="40">
        <f t="shared" si="54"/>
        <v>0.3</v>
      </c>
      <c r="I174" s="40">
        <f t="shared" si="54"/>
        <v>1.2</v>
      </c>
      <c r="J174" s="40">
        <f t="shared" si="54"/>
        <v>0.2</v>
      </c>
      <c r="K174" s="40">
        <f t="shared" si="54"/>
        <v>5.9</v>
      </c>
      <c r="L174" s="40">
        <f t="shared" si="54"/>
        <v>0.4</v>
      </c>
      <c r="M174" s="40">
        <f t="shared" si="54"/>
        <v>0</v>
      </c>
      <c r="N174" s="40">
        <f t="shared" si="54"/>
        <v>0.1</v>
      </c>
      <c r="O174" s="40">
        <f t="shared" si="47"/>
        <v>100</v>
      </c>
    </row>
    <row r="175" spans="1:15">
      <c r="A175" s="1649"/>
      <c r="B175" s="1651"/>
      <c r="C175" s="1651"/>
      <c r="D175" s="513" t="s">
        <v>219</v>
      </c>
      <c r="E175" s="40">
        <f t="shared" ref="E175:N175" si="55">ROUND(E149,1)</f>
        <v>13.4</v>
      </c>
      <c r="F175" s="40">
        <f t="shared" si="55"/>
        <v>1.2</v>
      </c>
      <c r="G175" s="40">
        <f t="shared" si="55"/>
        <v>69.099999999999994</v>
      </c>
      <c r="H175" s="40">
        <f t="shared" si="55"/>
        <v>0.3</v>
      </c>
      <c r="I175" s="40">
        <f t="shared" si="55"/>
        <v>1.4</v>
      </c>
      <c r="J175" s="40">
        <f t="shared" si="55"/>
        <v>0.7</v>
      </c>
      <c r="K175" s="40">
        <f t="shared" si="55"/>
        <v>13.3</v>
      </c>
      <c r="L175" s="40">
        <f t="shared" si="55"/>
        <v>0.4</v>
      </c>
      <c r="M175" s="40">
        <f t="shared" si="55"/>
        <v>0</v>
      </c>
      <c r="N175" s="40">
        <f t="shared" si="55"/>
        <v>0.2</v>
      </c>
      <c r="O175" s="40">
        <f t="shared" si="47"/>
        <v>100</v>
      </c>
    </row>
    <row r="176" spans="1:15">
      <c r="A176" s="1649"/>
      <c r="B176" s="516"/>
      <c r="C176" s="516"/>
      <c r="D176" s="513"/>
      <c r="E176" s="40">
        <f t="shared" ref="E176:N176" si="56">ROUND(E150,1)</f>
        <v>44.6</v>
      </c>
      <c r="F176" s="40">
        <f t="shared" si="56"/>
        <v>3.7</v>
      </c>
      <c r="G176" s="40">
        <f t="shared" si="56"/>
        <v>13.8</v>
      </c>
      <c r="H176" s="40">
        <f t="shared" si="56"/>
        <v>7.1</v>
      </c>
      <c r="I176" s="40">
        <f t="shared" si="56"/>
        <v>9.5</v>
      </c>
      <c r="J176" s="40">
        <f t="shared" si="56"/>
        <v>1</v>
      </c>
      <c r="K176" s="40">
        <f t="shared" si="56"/>
        <v>19.100000000000001</v>
      </c>
      <c r="L176" s="40">
        <f t="shared" si="56"/>
        <v>0.4</v>
      </c>
      <c r="M176" s="40">
        <f t="shared" si="56"/>
        <v>0.1</v>
      </c>
      <c r="N176" s="40">
        <f t="shared" si="56"/>
        <v>0.7</v>
      </c>
      <c r="O176" s="40">
        <f t="shared" si="47"/>
        <v>100</v>
      </c>
    </row>
    <row r="177" spans="1:15">
      <c r="A177" s="1649"/>
      <c r="B177" s="1652" t="s">
        <v>217</v>
      </c>
      <c r="C177" s="1652" t="s">
        <v>216</v>
      </c>
      <c r="D177" s="513" t="s">
        <v>215</v>
      </c>
      <c r="E177" s="40">
        <f t="shared" ref="E177:N177" si="57">ROUND(E151,1)</f>
        <v>45.3</v>
      </c>
      <c r="F177" s="40">
        <f t="shared" si="57"/>
        <v>4.3</v>
      </c>
      <c r="G177" s="40">
        <f t="shared" si="57"/>
        <v>8.5</v>
      </c>
      <c r="H177" s="40">
        <f t="shared" si="57"/>
        <v>13.1</v>
      </c>
      <c r="I177" s="40">
        <f t="shared" si="57"/>
        <v>8.4</v>
      </c>
      <c r="J177" s="40">
        <f t="shared" si="57"/>
        <v>0.3</v>
      </c>
      <c r="K177" s="40">
        <f t="shared" si="57"/>
        <v>19.5</v>
      </c>
      <c r="L177" s="40">
        <f t="shared" si="57"/>
        <v>0</v>
      </c>
      <c r="M177" s="40">
        <f t="shared" si="57"/>
        <v>0.1</v>
      </c>
      <c r="N177" s="40">
        <f t="shared" si="57"/>
        <v>0.4</v>
      </c>
      <c r="O177" s="40">
        <f t="shared" si="47"/>
        <v>99.9</v>
      </c>
    </row>
    <row r="178" spans="1:15">
      <c r="A178" s="1649"/>
      <c r="B178" s="1651"/>
      <c r="C178" s="1651"/>
      <c r="D178" s="513" t="s">
        <v>217</v>
      </c>
      <c r="E178" s="40">
        <f t="shared" ref="E178:N178" si="58">ROUND(E152,1)</f>
        <v>39</v>
      </c>
      <c r="F178" s="40">
        <f t="shared" si="58"/>
        <v>4.9000000000000004</v>
      </c>
      <c r="G178" s="40">
        <f t="shared" si="58"/>
        <v>11.8</v>
      </c>
      <c r="H178" s="40">
        <f t="shared" si="58"/>
        <v>6.9</v>
      </c>
      <c r="I178" s="40">
        <f t="shared" si="58"/>
        <v>13.6</v>
      </c>
      <c r="J178" s="40">
        <f t="shared" si="58"/>
        <v>1.7</v>
      </c>
      <c r="K178" s="40">
        <f t="shared" si="58"/>
        <v>21.4</v>
      </c>
      <c r="L178" s="40">
        <f t="shared" si="58"/>
        <v>0.2</v>
      </c>
      <c r="M178" s="40">
        <f t="shared" si="58"/>
        <v>0.1</v>
      </c>
      <c r="N178" s="40">
        <f t="shared" si="58"/>
        <v>0.5</v>
      </c>
      <c r="O178" s="40">
        <f t="shared" si="47"/>
        <v>100.1</v>
      </c>
    </row>
    <row r="179" spans="1:15">
      <c r="A179" s="1649"/>
      <c r="B179" s="1651"/>
      <c r="C179" s="1651"/>
      <c r="D179" s="513" t="s">
        <v>218</v>
      </c>
      <c r="E179" s="40">
        <f t="shared" ref="E179:N179" si="59">ROUND(E153,1)</f>
        <v>47.5</v>
      </c>
      <c r="F179" s="40">
        <f t="shared" si="59"/>
        <v>2.4</v>
      </c>
      <c r="G179" s="40">
        <f t="shared" si="59"/>
        <v>21.8</v>
      </c>
      <c r="H179" s="40">
        <f t="shared" si="59"/>
        <v>2.4</v>
      </c>
      <c r="I179" s="40">
        <f t="shared" si="59"/>
        <v>7.2</v>
      </c>
      <c r="J179" s="40">
        <f t="shared" si="59"/>
        <v>1</v>
      </c>
      <c r="K179" s="40">
        <f t="shared" si="59"/>
        <v>15.6</v>
      </c>
      <c r="L179" s="40">
        <f t="shared" si="59"/>
        <v>1.4</v>
      </c>
      <c r="M179" s="40">
        <f t="shared" si="59"/>
        <v>0.2</v>
      </c>
      <c r="N179" s="40">
        <f t="shared" si="59"/>
        <v>0.6</v>
      </c>
      <c r="O179" s="40">
        <f t="shared" si="47"/>
        <v>100.1</v>
      </c>
    </row>
    <row r="180" spans="1:15">
      <c r="A180" s="1649"/>
      <c r="B180" s="1651"/>
      <c r="C180" s="1651"/>
      <c r="D180" s="513" t="s">
        <v>219</v>
      </c>
      <c r="E180" s="40">
        <f t="shared" ref="E180:N180" si="60">ROUND(E154,1)</f>
        <v>48.9</v>
      </c>
      <c r="F180" s="40">
        <f t="shared" si="60"/>
        <v>2.7</v>
      </c>
      <c r="G180" s="40">
        <f t="shared" si="60"/>
        <v>15.2</v>
      </c>
      <c r="H180" s="40">
        <f t="shared" si="60"/>
        <v>5.2</v>
      </c>
      <c r="I180" s="40">
        <f t="shared" si="60"/>
        <v>7</v>
      </c>
      <c r="J180" s="40">
        <f t="shared" si="60"/>
        <v>1.1000000000000001</v>
      </c>
      <c r="K180" s="40">
        <f t="shared" si="60"/>
        <v>18.399999999999999</v>
      </c>
      <c r="L180" s="40">
        <f t="shared" si="60"/>
        <v>0</v>
      </c>
      <c r="M180" s="40">
        <f t="shared" si="60"/>
        <v>0.1</v>
      </c>
      <c r="N180" s="40">
        <f t="shared" si="60"/>
        <v>1.4</v>
      </c>
      <c r="O180" s="40">
        <f t="shared" si="47"/>
        <v>100</v>
      </c>
    </row>
    <row r="181" spans="1:15">
      <c r="A181" s="1649"/>
      <c r="B181" s="516"/>
      <c r="C181" s="516"/>
      <c r="D181" s="513"/>
      <c r="E181" s="40">
        <f t="shared" ref="E181:N181" si="61">ROUND(E155,1)</f>
        <v>1</v>
      </c>
      <c r="F181" s="40">
        <f t="shared" si="61"/>
        <v>0.8</v>
      </c>
      <c r="G181" s="40">
        <f t="shared" si="61"/>
        <v>8.3000000000000007</v>
      </c>
      <c r="H181" s="40">
        <f t="shared" si="61"/>
        <v>4.4000000000000004</v>
      </c>
      <c r="I181" s="40">
        <f t="shared" si="61"/>
        <v>23.4</v>
      </c>
      <c r="J181" s="40">
        <f t="shared" si="61"/>
        <v>3.7</v>
      </c>
      <c r="K181" s="40">
        <f t="shared" si="61"/>
        <v>42</v>
      </c>
      <c r="L181" s="40">
        <f t="shared" si="61"/>
        <v>12.4</v>
      </c>
      <c r="M181" s="40">
        <f t="shared" si="61"/>
        <v>2.8</v>
      </c>
      <c r="N181" s="40">
        <f t="shared" si="61"/>
        <v>1.3</v>
      </c>
      <c r="O181" s="40">
        <f t="shared" si="47"/>
        <v>100.1</v>
      </c>
    </row>
    <row r="182" spans="1:15">
      <c r="A182" s="1649"/>
      <c r="B182" s="1652" t="s">
        <v>218</v>
      </c>
      <c r="C182" s="1652" t="s">
        <v>216</v>
      </c>
      <c r="D182" s="513" t="s">
        <v>215</v>
      </c>
      <c r="E182" s="40">
        <f t="shared" ref="E182:N182" si="62">ROUND(E156,1)</f>
        <v>0.2</v>
      </c>
      <c r="F182" s="40">
        <f t="shared" si="62"/>
        <v>0.4</v>
      </c>
      <c r="G182" s="40">
        <f t="shared" si="62"/>
        <v>3.4</v>
      </c>
      <c r="H182" s="40">
        <f t="shared" si="62"/>
        <v>4.2</v>
      </c>
      <c r="I182" s="40">
        <f t="shared" si="62"/>
        <v>23.8</v>
      </c>
      <c r="J182" s="40">
        <f t="shared" si="62"/>
        <v>4.8</v>
      </c>
      <c r="K182" s="40">
        <f t="shared" si="62"/>
        <v>42.3</v>
      </c>
      <c r="L182" s="40">
        <f t="shared" si="62"/>
        <v>16.600000000000001</v>
      </c>
      <c r="M182" s="40">
        <f t="shared" si="62"/>
        <v>3.4</v>
      </c>
      <c r="N182" s="40">
        <f t="shared" si="62"/>
        <v>0.9</v>
      </c>
      <c r="O182" s="40">
        <f t="shared" si="47"/>
        <v>100</v>
      </c>
    </row>
    <row r="183" spans="1:15">
      <c r="A183" s="1649"/>
      <c r="B183" s="1651"/>
      <c r="C183" s="1651"/>
      <c r="D183" s="513" t="s">
        <v>217</v>
      </c>
      <c r="E183" s="40">
        <f t="shared" ref="E183:N183" si="63">ROUND(E157,1)</f>
        <v>0.1</v>
      </c>
      <c r="F183" s="40">
        <f t="shared" si="63"/>
        <v>0.5</v>
      </c>
      <c r="G183" s="40">
        <f t="shared" si="63"/>
        <v>3.2</v>
      </c>
      <c r="H183" s="40">
        <f t="shared" si="63"/>
        <v>2.6</v>
      </c>
      <c r="I183" s="40">
        <f t="shared" si="63"/>
        <v>24.2</v>
      </c>
      <c r="J183" s="40">
        <f t="shared" si="63"/>
        <v>3.7</v>
      </c>
      <c r="K183" s="40">
        <f t="shared" si="63"/>
        <v>48.1</v>
      </c>
      <c r="L183" s="40">
        <f t="shared" si="63"/>
        <v>12.7</v>
      </c>
      <c r="M183" s="40">
        <f t="shared" si="63"/>
        <v>4.4000000000000004</v>
      </c>
      <c r="N183" s="40">
        <f t="shared" si="63"/>
        <v>0.8</v>
      </c>
      <c r="O183" s="40">
        <f t="shared" si="47"/>
        <v>100.3</v>
      </c>
    </row>
    <row r="184" spans="1:15">
      <c r="A184" s="1649"/>
      <c r="B184" s="1651"/>
      <c r="C184" s="1651"/>
      <c r="D184" s="513" t="s">
        <v>218</v>
      </c>
      <c r="E184" s="40">
        <f t="shared" ref="E184:N184" si="64">ROUND(E158,1)</f>
        <v>0</v>
      </c>
      <c r="F184" s="40">
        <f t="shared" si="64"/>
        <v>1.5</v>
      </c>
      <c r="G184" s="40">
        <f t="shared" si="64"/>
        <v>17.3</v>
      </c>
      <c r="H184" s="40">
        <f t="shared" si="64"/>
        <v>2.7</v>
      </c>
      <c r="I184" s="40">
        <f t="shared" si="64"/>
        <v>25.3</v>
      </c>
      <c r="J184" s="40">
        <f t="shared" si="64"/>
        <v>3.4</v>
      </c>
      <c r="K184" s="40">
        <f t="shared" si="64"/>
        <v>33.799999999999997</v>
      </c>
      <c r="L184" s="40">
        <f t="shared" si="64"/>
        <v>13.3</v>
      </c>
      <c r="M184" s="40">
        <f t="shared" si="64"/>
        <v>1.7</v>
      </c>
      <c r="N184" s="40">
        <f t="shared" si="64"/>
        <v>1</v>
      </c>
      <c r="O184" s="40">
        <f t="shared" si="47"/>
        <v>100</v>
      </c>
    </row>
    <row r="185" spans="1:15">
      <c r="A185" s="1649"/>
      <c r="B185" s="1651"/>
      <c r="C185" s="1651"/>
      <c r="D185" s="513" t="s">
        <v>219</v>
      </c>
      <c r="E185" s="40">
        <f t="shared" ref="E185:N185" si="65">ROUND(E159,1)</f>
        <v>3.9</v>
      </c>
      <c r="F185" s="40">
        <f t="shared" si="65"/>
        <v>0.6</v>
      </c>
      <c r="G185" s="40">
        <f t="shared" si="65"/>
        <v>9.1999999999999993</v>
      </c>
      <c r="H185" s="40">
        <f t="shared" si="65"/>
        <v>8.6</v>
      </c>
      <c r="I185" s="40">
        <f t="shared" si="65"/>
        <v>19.899999999999999</v>
      </c>
      <c r="J185" s="40">
        <f t="shared" si="65"/>
        <v>3.2</v>
      </c>
      <c r="K185" s="40">
        <f t="shared" si="65"/>
        <v>43.3</v>
      </c>
      <c r="L185" s="40">
        <f t="shared" si="65"/>
        <v>7</v>
      </c>
      <c r="M185" s="40">
        <f t="shared" si="65"/>
        <v>1.5</v>
      </c>
      <c r="N185" s="40">
        <f t="shared" si="65"/>
        <v>2.8</v>
      </c>
      <c r="O185" s="40">
        <f t="shared" si="47"/>
        <v>100</v>
      </c>
    </row>
    <row r="186" spans="1:15">
      <c r="A186" s="1649"/>
      <c r="B186" s="516"/>
      <c r="C186" s="516"/>
      <c r="D186" s="513"/>
      <c r="E186" s="40">
        <f t="shared" ref="E186:N186" si="66">ROUND(E160,1)</f>
        <v>2.5</v>
      </c>
      <c r="F186" s="40">
        <f t="shared" si="66"/>
        <v>1.9</v>
      </c>
      <c r="G186" s="40">
        <f t="shared" si="66"/>
        <v>4.8</v>
      </c>
      <c r="H186" s="40">
        <f t="shared" si="66"/>
        <v>13.8</v>
      </c>
      <c r="I186" s="40">
        <f t="shared" si="66"/>
        <v>4.2</v>
      </c>
      <c r="J186" s="40">
        <f t="shared" si="66"/>
        <v>2.8</v>
      </c>
      <c r="K186" s="40">
        <f t="shared" si="66"/>
        <v>35.4</v>
      </c>
      <c r="L186" s="40">
        <f t="shared" si="66"/>
        <v>26.3</v>
      </c>
      <c r="M186" s="40">
        <f t="shared" si="66"/>
        <v>7.4</v>
      </c>
      <c r="N186" s="40">
        <f t="shared" si="66"/>
        <v>0.8</v>
      </c>
      <c r="O186" s="40">
        <f t="shared" si="47"/>
        <v>99.9</v>
      </c>
    </row>
    <row r="187" spans="1:15" ht="15" thickBot="1">
      <c r="A187" s="1649"/>
      <c r="B187" s="1653" t="s">
        <v>219</v>
      </c>
      <c r="C187" s="1653" t="s">
        <v>216</v>
      </c>
      <c r="D187" s="513" t="s">
        <v>215</v>
      </c>
      <c r="E187" s="40">
        <f t="shared" ref="E187:N187" si="67">ROUND(E161,1)</f>
        <v>2.2000000000000002</v>
      </c>
      <c r="F187" s="40">
        <f t="shared" si="67"/>
        <v>0.1</v>
      </c>
      <c r="G187" s="40">
        <f t="shared" si="67"/>
        <v>3.8</v>
      </c>
      <c r="H187" s="40">
        <f t="shared" si="67"/>
        <v>8.1</v>
      </c>
      <c r="I187" s="40">
        <f t="shared" si="67"/>
        <v>4.2</v>
      </c>
      <c r="J187" s="40">
        <f t="shared" si="67"/>
        <v>2.2999999999999998</v>
      </c>
      <c r="K187" s="40">
        <f t="shared" si="67"/>
        <v>43</v>
      </c>
      <c r="L187" s="40">
        <f t="shared" si="67"/>
        <v>30.7</v>
      </c>
      <c r="M187" s="40">
        <f t="shared" si="67"/>
        <v>3.1</v>
      </c>
      <c r="N187" s="40">
        <f t="shared" si="67"/>
        <v>2.5</v>
      </c>
      <c r="O187" s="40">
        <f t="shared" si="47"/>
        <v>100</v>
      </c>
    </row>
    <row r="188" spans="1:15">
      <c r="A188" s="1649"/>
      <c r="B188" s="1651"/>
      <c r="C188" s="1651"/>
      <c r="D188" s="513" t="s">
        <v>217</v>
      </c>
      <c r="E188" s="40">
        <f t="shared" ref="E188:N188" si="68">ROUND(E162,1)</f>
        <v>1.6</v>
      </c>
      <c r="F188" s="40">
        <f t="shared" si="68"/>
        <v>5.3</v>
      </c>
      <c r="G188" s="40">
        <f t="shared" si="68"/>
        <v>3.3</v>
      </c>
      <c r="H188" s="40">
        <f t="shared" si="68"/>
        <v>18</v>
      </c>
      <c r="I188" s="40">
        <f t="shared" si="68"/>
        <v>4.5</v>
      </c>
      <c r="J188" s="40">
        <f t="shared" si="68"/>
        <v>3.1</v>
      </c>
      <c r="K188" s="40">
        <f t="shared" si="68"/>
        <v>35.299999999999997</v>
      </c>
      <c r="L188" s="40">
        <f t="shared" si="68"/>
        <v>26.6</v>
      </c>
      <c r="M188" s="40">
        <f t="shared" si="68"/>
        <v>1.9</v>
      </c>
      <c r="N188" s="40">
        <f t="shared" si="68"/>
        <v>0.5</v>
      </c>
      <c r="O188" s="40">
        <f t="shared" si="47"/>
        <v>100.1</v>
      </c>
    </row>
    <row r="189" spans="1:15">
      <c r="A189" s="1649"/>
      <c r="B189" s="1651"/>
      <c r="C189" s="1651"/>
      <c r="D189" s="513" t="s">
        <v>218</v>
      </c>
      <c r="E189" s="40">
        <f t="shared" ref="E189:N189" si="69">ROUND(E163,1)</f>
        <v>4.3</v>
      </c>
      <c r="F189" s="40">
        <f t="shared" si="69"/>
        <v>0.3</v>
      </c>
      <c r="G189" s="40">
        <f t="shared" si="69"/>
        <v>4.4000000000000004</v>
      </c>
      <c r="H189" s="40">
        <f t="shared" si="69"/>
        <v>12.1</v>
      </c>
      <c r="I189" s="40">
        <f t="shared" si="69"/>
        <v>2.5</v>
      </c>
      <c r="J189" s="40">
        <f t="shared" si="69"/>
        <v>2.5</v>
      </c>
      <c r="K189" s="40">
        <f t="shared" si="69"/>
        <v>40.299999999999997</v>
      </c>
      <c r="L189" s="40">
        <f t="shared" si="69"/>
        <v>31.6</v>
      </c>
      <c r="M189" s="40">
        <f t="shared" si="69"/>
        <v>1.7</v>
      </c>
      <c r="N189" s="40">
        <f t="shared" si="69"/>
        <v>0.2</v>
      </c>
      <c r="O189" s="40">
        <f t="shared" si="47"/>
        <v>99.9</v>
      </c>
    </row>
    <row r="190" spans="1:15" ht="15" thickBot="1">
      <c r="A190" s="1645"/>
      <c r="B190" s="1646"/>
      <c r="C190" s="1646"/>
      <c r="D190" s="514" t="s">
        <v>219</v>
      </c>
      <c r="E190" s="40">
        <f t="shared" ref="E190:N190" si="70">ROUND(E164,1)</f>
        <v>3.1</v>
      </c>
      <c r="F190" s="40">
        <f t="shared" si="70"/>
        <v>0.1</v>
      </c>
      <c r="G190" s="40">
        <f t="shared" si="70"/>
        <v>7.4</v>
      </c>
      <c r="H190" s="40">
        <f t="shared" si="70"/>
        <v>14.1</v>
      </c>
      <c r="I190" s="40">
        <f t="shared" si="70"/>
        <v>4.5999999999999996</v>
      </c>
      <c r="J190" s="40">
        <f t="shared" si="70"/>
        <v>3.1</v>
      </c>
      <c r="K190" s="40">
        <f t="shared" si="70"/>
        <v>27.4</v>
      </c>
      <c r="L190" s="40">
        <f t="shared" si="70"/>
        <v>20.399999999999999</v>
      </c>
      <c r="M190" s="40">
        <f t="shared" si="70"/>
        <v>19.600000000000001</v>
      </c>
      <c r="N190" s="40">
        <f t="shared" si="70"/>
        <v>0.2</v>
      </c>
      <c r="O190" s="40">
        <f t="shared" si="47"/>
        <v>100</v>
      </c>
    </row>
    <row r="192" spans="1:15">
      <c r="E192">
        <v>9.6</v>
      </c>
      <c r="F192">
        <v>1.9</v>
      </c>
      <c r="G192">
        <v>8.9</v>
      </c>
      <c r="H192">
        <v>9.5</v>
      </c>
      <c r="I192">
        <v>10.7</v>
      </c>
      <c r="J192">
        <v>2.7</v>
      </c>
      <c r="K192">
        <v>34</v>
      </c>
      <c r="L192">
        <v>17.2</v>
      </c>
      <c r="M192">
        <v>4.5999999999999996</v>
      </c>
      <c r="N192">
        <v>0.9</v>
      </c>
      <c r="O192">
        <f>SUM(E192:N192)</f>
        <v>100</v>
      </c>
    </row>
    <row r="193" spans="5:15">
      <c r="E193">
        <v>9.6999999999999993</v>
      </c>
      <c r="F193">
        <v>0.9</v>
      </c>
      <c r="G193">
        <v>5.3</v>
      </c>
      <c r="H193">
        <v>7.8</v>
      </c>
      <c r="I193">
        <v>10.6</v>
      </c>
      <c r="J193">
        <v>2.6</v>
      </c>
      <c r="K193" s="95">
        <v>38.200000000000003</v>
      </c>
      <c r="L193">
        <v>20.7</v>
      </c>
      <c r="M193">
        <v>2.6</v>
      </c>
      <c r="N193">
        <v>1.6</v>
      </c>
      <c r="O193">
        <f t="shared" ref="O193:O216" si="71">SUM(E193:N193)</f>
        <v>100</v>
      </c>
    </row>
    <row r="194" spans="5:15">
      <c r="E194">
        <v>8.1</v>
      </c>
      <c r="F194">
        <v>3.9</v>
      </c>
      <c r="G194">
        <v>6.2</v>
      </c>
      <c r="H194">
        <v>11.7</v>
      </c>
      <c r="I194">
        <v>11.1</v>
      </c>
      <c r="J194">
        <v>2.9</v>
      </c>
      <c r="K194" s="95">
        <v>35.5</v>
      </c>
      <c r="L194">
        <v>17.899999999999999</v>
      </c>
      <c r="M194">
        <v>2.2000000000000002</v>
      </c>
      <c r="N194">
        <v>0.5</v>
      </c>
      <c r="O194">
        <f t="shared" si="71"/>
        <v>100</v>
      </c>
    </row>
    <row r="195" spans="5:15">
      <c r="E195">
        <v>11.2</v>
      </c>
      <c r="F195">
        <v>1.2</v>
      </c>
      <c r="G195">
        <v>15.9</v>
      </c>
      <c r="H195">
        <v>5.8</v>
      </c>
      <c r="I195">
        <v>13.1</v>
      </c>
      <c r="J195">
        <v>2.5</v>
      </c>
      <c r="K195">
        <v>31.6</v>
      </c>
      <c r="L195">
        <v>16.8</v>
      </c>
      <c r="M195">
        <v>1.3</v>
      </c>
      <c r="N195">
        <v>0.6</v>
      </c>
      <c r="O195">
        <f t="shared" si="71"/>
        <v>100</v>
      </c>
    </row>
    <row r="196" spans="5:15">
      <c r="E196">
        <v>10.3</v>
      </c>
      <c r="F196">
        <v>0.6</v>
      </c>
      <c r="G196">
        <v>10.6</v>
      </c>
      <c r="H196">
        <v>11</v>
      </c>
      <c r="I196">
        <v>8.9</v>
      </c>
      <c r="J196">
        <v>2.8</v>
      </c>
      <c r="K196" s="95">
        <v>29.8</v>
      </c>
      <c r="L196">
        <v>13.4</v>
      </c>
      <c r="M196">
        <v>11.5</v>
      </c>
      <c r="N196">
        <v>1.1000000000000001</v>
      </c>
      <c r="O196">
        <f t="shared" si="71"/>
        <v>100</v>
      </c>
    </row>
    <row r="197" spans="5:15">
      <c r="E197">
        <v>20.7</v>
      </c>
      <c r="F197">
        <v>1</v>
      </c>
      <c r="G197">
        <v>64.8</v>
      </c>
      <c r="H197">
        <v>0.4</v>
      </c>
      <c r="I197">
        <v>1.7</v>
      </c>
      <c r="J197">
        <v>0.4</v>
      </c>
      <c r="K197">
        <v>10.199999999999999</v>
      </c>
      <c r="L197">
        <v>0.6</v>
      </c>
      <c r="M197">
        <v>0</v>
      </c>
      <c r="N197">
        <v>0.2</v>
      </c>
      <c r="O197">
        <f t="shared" si="71"/>
        <v>100</v>
      </c>
    </row>
    <row r="198" spans="5:15">
      <c r="E198">
        <v>28.4</v>
      </c>
      <c r="F198">
        <v>1.6</v>
      </c>
      <c r="G198">
        <v>50.2</v>
      </c>
      <c r="H198">
        <v>1.3</v>
      </c>
      <c r="I198">
        <v>2.1</v>
      </c>
      <c r="J198">
        <v>0.9</v>
      </c>
      <c r="K198">
        <v>14.5</v>
      </c>
      <c r="L198">
        <v>0.6</v>
      </c>
      <c r="M198">
        <v>0</v>
      </c>
      <c r="N198">
        <v>0.4</v>
      </c>
      <c r="O198">
        <f t="shared" si="71"/>
        <v>100</v>
      </c>
    </row>
    <row r="199" spans="5:15">
      <c r="E199">
        <v>23.5</v>
      </c>
      <c r="F199">
        <v>1.1000000000000001</v>
      </c>
      <c r="G199">
        <v>62.9</v>
      </c>
      <c r="H199">
        <v>0</v>
      </c>
      <c r="I199">
        <v>2.1</v>
      </c>
      <c r="J199">
        <v>0.2</v>
      </c>
      <c r="K199">
        <v>9.1999999999999993</v>
      </c>
      <c r="L199">
        <v>0.9</v>
      </c>
      <c r="M199">
        <v>0</v>
      </c>
      <c r="N199">
        <v>0.1</v>
      </c>
      <c r="O199">
        <f t="shared" si="71"/>
        <v>100</v>
      </c>
    </row>
    <row r="200" spans="5:15">
      <c r="E200">
        <v>19.7</v>
      </c>
      <c r="F200">
        <v>0.5</v>
      </c>
      <c r="G200">
        <v>71.7</v>
      </c>
      <c r="H200">
        <v>0.3</v>
      </c>
      <c r="I200">
        <v>1.2</v>
      </c>
      <c r="J200">
        <v>0.2</v>
      </c>
      <c r="K200">
        <v>5.9</v>
      </c>
      <c r="L200">
        <v>0.4</v>
      </c>
      <c r="M200">
        <v>0</v>
      </c>
      <c r="N200">
        <v>0.1</v>
      </c>
      <c r="O200">
        <f t="shared" si="71"/>
        <v>100</v>
      </c>
    </row>
    <row r="201" spans="5:15">
      <c r="E201">
        <v>13.4</v>
      </c>
      <c r="F201">
        <v>1.2</v>
      </c>
      <c r="G201">
        <v>69.099999999999994</v>
      </c>
      <c r="H201">
        <v>0.3</v>
      </c>
      <c r="I201">
        <v>1.4</v>
      </c>
      <c r="J201">
        <v>0.7</v>
      </c>
      <c r="K201">
        <v>13.3</v>
      </c>
      <c r="L201">
        <v>0.4</v>
      </c>
      <c r="M201">
        <v>0</v>
      </c>
      <c r="N201">
        <v>0.2</v>
      </c>
      <c r="O201">
        <f t="shared" si="71"/>
        <v>100</v>
      </c>
    </row>
    <row r="202" spans="5:15">
      <c r="E202">
        <v>44.6</v>
      </c>
      <c r="F202">
        <v>3.7</v>
      </c>
      <c r="G202">
        <v>13.8</v>
      </c>
      <c r="H202">
        <v>7.1</v>
      </c>
      <c r="I202">
        <v>9.5</v>
      </c>
      <c r="J202">
        <v>1</v>
      </c>
      <c r="K202">
        <v>19.100000000000001</v>
      </c>
      <c r="L202">
        <v>0.4</v>
      </c>
      <c r="M202">
        <v>0.1</v>
      </c>
      <c r="N202">
        <v>0.7</v>
      </c>
      <c r="O202">
        <f t="shared" si="71"/>
        <v>100</v>
      </c>
    </row>
    <row r="203" spans="5:15">
      <c r="E203" s="95">
        <v>45.4</v>
      </c>
      <c r="F203">
        <v>4.3</v>
      </c>
      <c r="G203">
        <v>8.5</v>
      </c>
      <c r="H203">
        <v>13.1</v>
      </c>
      <c r="I203">
        <v>8.4</v>
      </c>
      <c r="J203">
        <v>0.3</v>
      </c>
      <c r="K203">
        <v>19.5</v>
      </c>
      <c r="L203">
        <v>0</v>
      </c>
      <c r="M203">
        <v>0.1</v>
      </c>
      <c r="N203">
        <v>0.4</v>
      </c>
      <c r="O203">
        <f t="shared" si="71"/>
        <v>100</v>
      </c>
    </row>
    <row r="204" spans="5:15">
      <c r="E204" s="94">
        <v>38.9</v>
      </c>
      <c r="F204">
        <v>4.9000000000000004</v>
      </c>
      <c r="G204">
        <v>11.8</v>
      </c>
      <c r="H204">
        <v>6.9</v>
      </c>
      <c r="I204">
        <v>13.6</v>
      </c>
      <c r="J204">
        <v>1.7</v>
      </c>
      <c r="K204">
        <v>21.4</v>
      </c>
      <c r="L204">
        <v>0.2</v>
      </c>
      <c r="M204">
        <v>0.1</v>
      </c>
      <c r="N204">
        <v>0.5</v>
      </c>
      <c r="O204">
        <f t="shared" si="71"/>
        <v>100</v>
      </c>
    </row>
    <row r="205" spans="5:15">
      <c r="E205" s="95">
        <v>47.4</v>
      </c>
      <c r="F205">
        <v>2.4</v>
      </c>
      <c r="G205">
        <v>21.8</v>
      </c>
      <c r="H205">
        <v>2.4</v>
      </c>
      <c r="I205">
        <v>7.2</v>
      </c>
      <c r="J205" s="40">
        <v>1</v>
      </c>
      <c r="K205">
        <v>15.6</v>
      </c>
      <c r="L205">
        <v>1.4</v>
      </c>
      <c r="M205">
        <v>0.2</v>
      </c>
      <c r="N205">
        <v>0.6</v>
      </c>
      <c r="O205">
        <f t="shared" si="71"/>
        <v>100</v>
      </c>
    </row>
    <row r="206" spans="5:15">
      <c r="E206">
        <v>48.9</v>
      </c>
      <c r="F206">
        <v>2.7</v>
      </c>
      <c r="G206">
        <v>15.2</v>
      </c>
      <c r="H206">
        <v>5.2</v>
      </c>
      <c r="I206">
        <v>7</v>
      </c>
      <c r="J206">
        <v>1.1000000000000001</v>
      </c>
      <c r="K206">
        <v>18.399999999999999</v>
      </c>
      <c r="L206">
        <v>0</v>
      </c>
      <c r="M206">
        <v>0.1</v>
      </c>
      <c r="N206">
        <v>1.4</v>
      </c>
      <c r="O206">
        <f t="shared" si="71"/>
        <v>100</v>
      </c>
    </row>
    <row r="207" spans="5:15">
      <c r="E207" s="40">
        <v>1</v>
      </c>
      <c r="F207">
        <v>0.8</v>
      </c>
      <c r="G207">
        <v>8.3000000000000007</v>
      </c>
      <c r="H207">
        <v>4.4000000000000004</v>
      </c>
      <c r="I207">
        <v>23.4</v>
      </c>
      <c r="J207">
        <v>3.7</v>
      </c>
      <c r="K207" s="94">
        <v>41.9</v>
      </c>
      <c r="L207">
        <v>12.4</v>
      </c>
      <c r="M207">
        <v>2.8</v>
      </c>
      <c r="N207">
        <v>1.3</v>
      </c>
      <c r="O207">
        <f t="shared" si="71"/>
        <v>100</v>
      </c>
    </row>
    <row r="208" spans="5:15">
      <c r="E208">
        <v>0.2</v>
      </c>
      <c r="F208">
        <v>0.4</v>
      </c>
      <c r="G208">
        <v>3.4</v>
      </c>
      <c r="H208">
        <v>4.2</v>
      </c>
      <c r="I208">
        <v>23.8</v>
      </c>
      <c r="J208">
        <v>4.8</v>
      </c>
      <c r="K208">
        <v>42.3</v>
      </c>
      <c r="L208">
        <v>16.600000000000001</v>
      </c>
      <c r="M208">
        <v>3.4</v>
      </c>
      <c r="N208">
        <v>0.9</v>
      </c>
      <c r="O208">
        <f t="shared" si="71"/>
        <v>100</v>
      </c>
    </row>
    <row r="209" spans="5:15">
      <c r="E209">
        <v>0.1</v>
      </c>
      <c r="F209">
        <v>0.5</v>
      </c>
      <c r="G209">
        <v>3.2</v>
      </c>
      <c r="H209">
        <v>2.6</v>
      </c>
      <c r="I209" s="95">
        <v>24.1</v>
      </c>
      <c r="J209">
        <v>3.7</v>
      </c>
      <c r="K209" s="94">
        <v>48</v>
      </c>
      <c r="L209" s="95">
        <v>12.6</v>
      </c>
      <c r="M209">
        <v>4.4000000000000004</v>
      </c>
      <c r="N209">
        <v>0.8</v>
      </c>
      <c r="O209">
        <f t="shared" si="71"/>
        <v>100</v>
      </c>
    </row>
    <row r="210" spans="5:15">
      <c r="E210">
        <v>0</v>
      </c>
      <c r="F210">
        <v>1.5</v>
      </c>
      <c r="G210">
        <v>17.3</v>
      </c>
      <c r="H210">
        <v>2.7</v>
      </c>
      <c r="I210">
        <v>25.3</v>
      </c>
      <c r="J210">
        <v>3.4</v>
      </c>
      <c r="K210">
        <v>33.799999999999997</v>
      </c>
      <c r="L210">
        <v>13.3</v>
      </c>
      <c r="M210">
        <v>1.7</v>
      </c>
      <c r="N210">
        <v>1</v>
      </c>
      <c r="O210">
        <f t="shared" si="71"/>
        <v>100</v>
      </c>
    </row>
    <row r="211" spans="5:15">
      <c r="E211">
        <v>3.9</v>
      </c>
      <c r="F211">
        <v>0.6</v>
      </c>
      <c r="G211">
        <v>9.1999999999999993</v>
      </c>
      <c r="H211">
        <v>8.6</v>
      </c>
      <c r="I211">
        <v>19.899999999999999</v>
      </c>
      <c r="J211">
        <v>3.2</v>
      </c>
      <c r="K211">
        <v>43.3</v>
      </c>
      <c r="L211" s="40">
        <v>7</v>
      </c>
      <c r="M211">
        <v>1.5</v>
      </c>
      <c r="N211">
        <v>2.8</v>
      </c>
      <c r="O211">
        <f t="shared" si="71"/>
        <v>100</v>
      </c>
    </row>
    <row r="212" spans="5:15">
      <c r="E212">
        <v>2.5</v>
      </c>
      <c r="F212">
        <v>1.9</v>
      </c>
      <c r="G212">
        <v>4.8</v>
      </c>
      <c r="H212">
        <v>13.8</v>
      </c>
      <c r="I212">
        <v>4.2</v>
      </c>
      <c r="J212">
        <v>2.8</v>
      </c>
      <c r="K212" s="95">
        <v>35.5</v>
      </c>
      <c r="L212">
        <v>26.3</v>
      </c>
      <c r="M212">
        <v>7.4</v>
      </c>
      <c r="N212">
        <v>0.8</v>
      </c>
      <c r="O212">
        <f t="shared" si="71"/>
        <v>100</v>
      </c>
    </row>
    <row r="213" spans="5:15">
      <c r="E213">
        <v>2.2000000000000002</v>
      </c>
      <c r="F213">
        <v>0.1</v>
      </c>
      <c r="G213">
        <v>3.8</v>
      </c>
      <c r="H213">
        <v>8.1</v>
      </c>
      <c r="I213">
        <v>4.2</v>
      </c>
      <c r="J213">
        <v>2.2999999999999998</v>
      </c>
      <c r="K213">
        <v>43</v>
      </c>
      <c r="L213">
        <v>30.7</v>
      </c>
      <c r="M213">
        <v>3.1</v>
      </c>
      <c r="N213">
        <v>2.5</v>
      </c>
      <c r="O213">
        <f t="shared" si="71"/>
        <v>100</v>
      </c>
    </row>
    <row r="214" spans="5:15">
      <c r="E214">
        <v>1.6</v>
      </c>
      <c r="F214">
        <v>5.3</v>
      </c>
      <c r="G214">
        <v>3.3</v>
      </c>
      <c r="H214">
        <v>18</v>
      </c>
      <c r="I214">
        <v>4.5</v>
      </c>
      <c r="J214">
        <v>3.1</v>
      </c>
      <c r="K214" s="95">
        <v>35.200000000000003</v>
      </c>
      <c r="L214">
        <v>26.6</v>
      </c>
      <c r="M214">
        <v>1.9</v>
      </c>
      <c r="N214">
        <v>0.5</v>
      </c>
      <c r="O214">
        <f t="shared" si="71"/>
        <v>100</v>
      </c>
    </row>
    <row r="215" spans="5:15">
      <c r="E215">
        <v>4.3</v>
      </c>
      <c r="F215">
        <v>0.3</v>
      </c>
      <c r="G215">
        <v>4.4000000000000004</v>
      </c>
      <c r="H215">
        <v>12.1</v>
      </c>
      <c r="I215">
        <v>2.5</v>
      </c>
      <c r="J215">
        <v>2.5</v>
      </c>
      <c r="K215" s="95">
        <v>40.4</v>
      </c>
      <c r="L215">
        <v>31.6</v>
      </c>
      <c r="M215">
        <v>1.7</v>
      </c>
      <c r="N215">
        <v>0.2</v>
      </c>
      <c r="O215">
        <f t="shared" si="71"/>
        <v>100</v>
      </c>
    </row>
    <row r="216" spans="5:15">
      <c r="E216">
        <v>3.1</v>
      </c>
      <c r="F216">
        <v>0.1</v>
      </c>
      <c r="G216">
        <v>7.4</v>
      </c>
      <c r="H216">
        <v>14.1</v>
      </c>
      <c r="I216">
        <v>4.5999999999999996</v>
      </c>
      <c r="J216">
        <v>3.1</v>
      </c>
      <c r="K216">
        <v>27.4</v>
      </c>
      <c r="L216">
        <v>20.399999999999999</v>
      </c>
      <c r="M216">
        <v>19.600000000000001</v>
      </c>
      <c r="N216">
        <v>0.2</v>
      </c>
      <c r="O216">
        <f t="shared" si="71"/>
        <v>100</v>
      </c>
    </row>
  </sheetData>
  <mergeCells count="66">
    <mergeCell ref="A172:A190"/>
    <mergeCell ref="B172:B175"/>
    <mergeCell ref="C172:C175"/>
    <mergeCell ref="B177:B180"/>
    <mergeCell ref="C177:C180"/>
    <mergeCell ref="B182:B185"/>
    <mergeCell ref="C182:C185"/>
    <mergeCell ref="B187:B190"/>
    <mergeCell ref="C187:C190"/>
    <mergeCell ref="A146:A164"/>
    <mergeCell ref="B146:B149"/>
    <mergeCell ref="C146:C149"/>
    <mergeCell ref="B151:B154"/>
    <mergeCell ref="C151:C154"/>
    <mergeCell ref="B156:B159"/>
    <mergeCell ref="C156:C159"/>
    <mergeCell ref="B161:B164"/>
    <mergeCell ref="C161:C164"/>
    <mergeCell ref="A112:D113"/>
    <mergeCell ref="A120:A138"/>
    <mergeCell ref="B120:B123"/>
    <mergeCell ref="C120:C123"/>
    <mergeCell ref="B125:B128"/>
    <mergeCell ref="C125:C128"/>
    <mergeCell ref="B130:B133"/>
    <mergeCell ref="C130:C133"/>
    <mergeCell ref="B135:B138"/>
    <mergeCell ref="C135:C138"/>
    <mergeCell ref="A89:A107"/>
    <mergeCell ref="B89:B92"/>
    <mergeCell ref="C89:C92"/>
    <mergeCell ref="B94:B97"/>
    <mergeCell ref="C94:C97"/>
    <mergeCell ref="B99:B102"/>
    <mergeCell ref="C99:C102"/>
    <mergeCell ref="B104:B107"/>
    <mergeCell ref="C104:C107"/>
    <mergeCell ref="A63:A81"/>
    <mergeCell ref="B63:B66"/>
    <mergeCell ref="C63:C66"/>
    <mergeCell ref="B68:B71"/>
    <mergeCell ref="C68:C71"/>
    <mergeCell ref="B73:B76"/>
    <mergeCell ref="C73:C76"/>
    <mergeCell ref="B78:B81"/>
    <mergeCell ref="C78:C81"/>
    <mergeCell ref="A29:D30"/>
    <mergeCell ref="A37:A55"/>
    <mergeCell ref="B37:B40"/>
    <mergeCell ref="C37:C40"/>
    <mergeCell ref="B42:B45"/>
    <mergeCell ref="C42:C45"/>
    <mergeCell ref="B47:B50"/>
    <mergeCell ref="C47:C50"/>
    <mergeCell ref="B52:B55"/>
    <mergeCell ref="C52:C55"/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O80"/>
  <sheetViews>
    <sheetView rightToLeft="1" topLeftCell="A53" workbookViewId="0">
      <selection activeCell="J56" sqref="J56:O80"/>
    </sheetView>
  </sheetViews>
  <sheetFormatPr defaultRowHeight="14.25"/>
  <cols>
    <col min="5" max="11" width="9.125" bestFit="1" customWidth="1"/>
    <col min="12" max="12" width="9.375" bestFit="1" customWidth="1"/>
    <col min="13" max="15" width="9.125" bestFit="1" customWidth="1"/>
  </cols>
  <sheetData>
    <row r="1" spans="1:15" ht="24.75" thickBot="1">
      <c r="A1" s="1642" t="s">
        <v>84</v>
      </c>
      <c r="B1" s="1643"/>
      <c r="C1" s="1643"/>
      <c r="D1" s="1644"/>
      <c r="E1" s="505" t="s">
        <v>220</v>
      </c>
      <c r="F1" s="506" t="s">
        <v>221</v>
      </c>
      <c r="G1" s="506" t="s">
        <v>222</v>
      </c>
      <c r="H1" s="506" t="s">
        <v>223</v>
      </c>
      <c r="I1" s="506" t="s">
        <v>224</v>
      </c>
      <c r="J1" s="506" t="s">
        <v>225</v>
      </c>
      <c r="K1" s="506" t="s">
        <v>226</v>
      </c>
      <c r="L1" s="506" t="s">
        <v>227</v>
      </c>
      <c r="M1" s="506" t="s">
        <v>228</v>
      </c>
      <c r="N1" s="507" t="s">
        <v>229</v>
      </c>
      <c r="O1" s="508"/>
    </row>
    <row r="2" spans="1:15" ht="15" thickBot="1">
      <c r="A2" s="1645"/>
      <c r="B2" s="1646"/>
      <c r="C2" s="1646"/>
      <c r="D2" s="1647"/>
      <c r="E2" s="509" t="s">
        <v>213</v>
      </c>
      <c r="F2" s="510" t="s">
        <v>213</v>
      </c>
      <c r="G2" s="510" t="s">
        <v>213</v>
      </c>
      <c r="H2" s="510" t="s">
        <v>213</v>
      </c>
      <c r="I2" s="510" t="s">
        <v>213</v>
      </c>
      <c r="J2" s="510" t="s">
        <v>213</v>
      </c>
      <c r="K2" s="510" t="s">
        <v>213</v>
      </c>
      <c r="L2" s="510" t="s">
        <v>213</v>
      </c>
      <c r="M2" s="510" t="s">
        <v>213</v>
      </c>
      <c r="N2" s="511" t="s">
        <v>213</v>
      </c>
      <c r="O2" s="508"/>
    </row>
    <row r="3" spans="1:15" ht="15" thickBot="1">
      <c r="A3" s="515"/>
      <c r="B3" s="516"/>
      <c r="C3" s="516"/>
      <c r="D3" s="517"/>
      <c r="E3" s="117">
        <f>E4+E5+E6+E7</f>
        <v>147859</v>
      </c>
      <c r="F3" s="117">
        <f t="shared" ref="F3:N3" si="0">F4+F5+F6+F7</f>
        <v>28463</v>
      </c>
      <c r="G3" s="117">
        <f t="shared" si="0"/>
        <v>136383</v>
      </c>
      <c r="H3" s="117">
        <f t="shared" si="0"/>
        <v>146408</v>
      </c>
      <c r="I3" s="117">
        <f t="shared" si="0"/>
        <v>165244</v>
      </c>
      <c r="J3" s="117">
        <f t="shared" si="0"/>
        <v>42174</v>
      </c>
      <c r="K3" s="117">
        <f t="shared" si="0"/>
        <v>521981</v>
      </c>
      <c r="L3" s="117">
        <f t="shared" si="0"/>
        <v>263654</v>
      </c>
      <c r="M3" s="117">
        <f t="shared" si="0"/>
        <v>70588</v>
      </c>
      <c r="N3" s="117">
        <f t="shared" si="0"/>
        <v>14557</v>
      </c>
      <c r="O3" s="518">
        <f>SUM(E3:N3)</f>
        <v>1537311</v>
      </c>
    </row>
    <row r="4" spans="1:15" ht="15" thickBot="1">
      <c r="A4" s="515"/>
      <c r="B4" s="516"/>
      <c r="C4" s="516"/>
      <c r="D4" s="512" t="s">
        <v>215</v>
      </c>
      <c r="E4" s="117">
        <f>E9+E14+E19+E24</f>
        <v>35133</v>
      </c>
      <c r="F4" s="117">
        <f t="shared" ref="F4:N4" si="1">F9+F14+F19+F24</f>
        <v>3410</v>
      </c>
      <c r="G4" s="117">
        <f t="shared" si="1"/>
        <v>19241</v>
      </c>
      <c r="H4" s="117">
        <f t="shared" si="1"/>
        <v>28097</v>
      </c>
      <c r="I4" s="117">
        <f t="shared" si="1"/>
        <v>38192</v>
      </c>
      <c r="J4" s="117">
        <f t="shared" si="1"/>
        <v>9580</v>
      </c>
      <c r="K4" s="117">
        <f t="shared" si="1"/>
        <v>137952</v>
      </c>
      <c r="L4" s="117">
        <f t="shared" si="1"/>
        <v>74847</v>
      </c>
      <c r="M4" s="117">
        <f t="shared" si="1"/>
        <v>9443</v>
      </c>
      <c r="N4" s="117">
        <f t="shared" si="1"/>
        <v>5809</v>
      </c>
      <c r="O4" s="518">
        <f t="shared" ref="O4:O27" si="2">SUM(E4:N4)</f>
        <v>361704</v>
      </c>
    </row>
    <row r="5" spans="1:15" ht="15" thickBot="1">
      <c r="A5" s="515"/>
      <c r="B5" s="516"/>
      <c r="C5" s="516"/>
      <c r="D5" s="513" t="s">
        <v>217</v>
      </c>
      <c r="E5" s="117">
        <f>E10+E15+E20+E25</f>
        <v>39702</v>
      </c>
      <c r="F5" s="117">
        <f t="shared" ref="F5:N5" si="3">F10+F15+F20+F25</f>
        <v>19049</v>
      </c>
      <c r="G5" s="117">
        <f t="shared" si="3"/>
        <v>30398</v>
      </c>
      <c r="H5" s="117">
        <f t="shared" si="3"/>
        <v>57545</v>
      </c>
      <c r="I5" s="117">
        <f t="shared" si="3"/>
        <v>54852</v>
      </c>
      <c r="J5" s="117">
        <f t="shared" si="3"/>
        <v>14416</v>
      </c>
      <c r="K5" s="117">
        <f t="shared" si="3"/>
        <v>175609</v>
      </c>
      <c r="L5" s="117">
        <f t="shared" si="3"/>
        <v>88094</v>
      </c>
      <c r="M5" s="117">
        <f t="shared" si="3"/>
        <v>10749</v>
      </c>
      <c r="N5" s="117">
        <f t="shared" si="3"/>
        <v>2690</v>
      </c>
      <c r="O5" s="518">
        <f t="shared" si="2"/>
        <v>493104</v>
      </c>
    </row>
    <row r="6" spans="1:15" ht="15" thickBot="1">
      <c r="A6" s="515"/>
      <c r="B6" s="516"/>
      <c r="C6" s="516"/>
      <c r="D6" s="513" t="s">
        <v>218</v>
      </c>
      <c r="E6" s="117">
        <f>E11+E16+E21+E26</f>
        <v>31016</v>
      </c>
      <c r="F6" s="117">
        <f t="shared" ref="F6:N6" si="4">F11+F16+F21+F26</f>
        <v>3411</v>
      </c>
      <c r="G6" s="117">
        <f t="shared" si="4"/>
        <v>43867</v>
      </c>
      <c r="H6" s="117">
        <f t="shared" si="4"/>
        <v>15972</v>
      </c>
      <c r="I6" s="117">
        <f t="shared" si="4"/>
        <v>36222</v>
      </c>
      <c r="J6" s="117">
        <f t="shared" si="4"/>
        <v>6941</v>
      </c>
      <c r="K6" s="117">
        <f t="shared" si="4"/>
        <v>86972</v>
      </c>
      <c r="L6" s="117">
        <f t="shared" si="4"/>
        <v>46358</v>
      </c>
      <c r="M6" s="117">
        <f t="shared" si="4"/>
        <v>3653</v>
      </c>
      <c r="N6" s="117">
        <f t="shared" si="4"/>
        <v>1697</v>
      </c>
      <c r="O6" s="518">
        <f t="shared" si="2"/>
        <v>276109</v>
      </c>
    </row>
    <row r="7" spans="1:15" ht="15" thickBot="1">
      <c r="A7" s="515"/>
      <c r="B7" s="516"/>
      <c r="C7" s="516"/>
      <c r="D7" s="513" t="s">
        <v>219</v>
      </c>
      <c r="E7" s="117">
        <f>E12+E17+E22+E27</f>
        <v>42008</v>
      </c>
      <c r="F7" s="117">
        <f t="shared" ref="F7:N7" si="5">F12+F17+F22+F27</f>
        <v>2593</v>
      </c>
      <c r="G7" s="117">
        <f t="shared" si="5"/>
        <v>42877</v>
      </c>
      <c r="H7" s="117">
        <f t="shared" si="5"/>
        <v>44794</v>
      </c>
      <c r="I7" s="117">
        <f t="shared" si="5"/>
        <v>35978</v>
      </c>
      <c r="J7" s="117">
        <f t="shared" si="5"/>
        <v>11237</v>
      </c>
      <c r="K7" s="117">
        <f t="shared" si="5"/>
        <v>121448</v>
      </c>
      <c r="L7" s="117">
        <f t="shared" si="5"/>
        <v>54355</v>
      </c>
      <c r="M7" s="117">
        <f t="shared" si="5"/>
        <v>46743</v>
      </c>
      <c r="N7" s="117">
        <f t="shared" si="5"/>
        <v>4361</v>
      </c>
      <c r="O7" s="518">
        <f t="shared" si="2"/>
        <v>406394</v>
      </c>
    </row>
    <row r="8" spans="1:15" ht="15" thickBot="1">
      <c r="A8" s="515"/>
      <c r="B8" s="516"/>
      <c r="C8" s="516"/>
      <c r="D8" s="513"/>
      <c r="E8" s="504">
        <f>E9+E10+E11+E12</f>
        <v>8187</v>
      </c>
      <c r="F8" s="504">
        <f t="shared" ref="F8:N8" si="6">F9+F10+F11+F12</f>
        <v>407</v>
      </c>
      <c r="G8" s="504">
        <f t="shared" si="6"/>
        <v>25629</v>
      </c>
      <c r="H8" s="504">
        <f t="shared" si="6"/>
        <v>143</v>
      </c>
      <c r="I8" s="504">
        <f t="shared" si="6"/>
        <v>654</v>
      </c>
      <c r="J8" s="504">
        <f t="shared" si="6"/>
        <v>177</v>
      </c>
      <c r="K8" s="504">
        <f t="shared" si="6"/>
        <v>4018</v>
      </c>
      <c r="L8" s="504">
        <f t="shared" si="6"/>
        <v>235</v>
      </c>
      <c r="M8" s="504">
        <f t="shared" si="6"/>
        <v>5</v>
      </c>
      <c r="N8" s="504">
        <f t="shared" si="6"/>
        <v>71</v>
      </c>
      <c r="O8" s="518">
        <f t="shared" si="2"/>
        <v>39526</v>
      </c>
    </row>
    <row r="9" spans="1:15" ht="15" thickBot="1">
      <c r="A9" s="1648" t="s">
        <v>214</v>
      </c>
      <c r="B9" s="1650" t="s">
        <v>215</v>
      </c>
      <c r="C9" s="1650" t="s">
        <v>216</v>
      </c>
      <c r="D9" s="512" t="s">
        <v>215</v>
      </c>
      <c r="E9" s="120">
        <v>1795</v>
      </c>
      <c r="F9" s="121">
        <v>102</v>
      </c>
      <c r="G9" s="121">
        <v>3170</v>
      </c>
      <c r="H9" s="121">
        <v>81</v>
      </c>
      <c r="I9" s="121">
        <v>135</v>
      </c>
      <c r="J9" s="121">
        <v>57</v>
      </c>
      <c r="K9" s="121">
        <v>915</v>
      </c>
      <c r="L9" s="121">
        <v>36</v>
      </c>
      <c r="M9" s="124">
        <v>0</v>
      </c>
      <c r="N9" s="122">
        <v>28</v>
      </c>
      <c r="O9" s="518">
        <f t="shared" si="2"/>
        <v>6319</v>
      </c>
    </row>
    <row r="10" spans="1:15">
      <c r="A10" s="1649"/>
      <c r="B10" s="1651"/>
      <c r="C10" s="1651"/>
      <c r="D10" s="513" t="s">
        <v>217</v>
      </c>
      <c r="E10" s="123">
        <v>2913</v>
      </c>
      <c r="F10" s="124">
        <v>132</v>
      </c>
      <c r="G10" s="124">
        <v>7782</v>
      </c>
      <c r="H10" s="124">
        <v>0</v>
      </c>
      <c r="I10" s="124">
        <v>255</v>
      </c>
      <c r="J10" s="124">
        <v>24</v>
      </c>
      <c r="K10" s="124">
        <v>1140</v>
      </c>
      <c r="L10" s="124">
        <v>109</v>
      </c>
      <c r="M10" s="124">
        <v>2</v>
      </c>
      <c r="N10" s="125">
        <v>16</v>
      </c>
      <c r="O10" s="518">
        <f t="shared" si="2"/>
        <v>12373</v>
      </c>
    </row>
    <row r="11" spans="1:15">
      <c r="A11" s="1649"/>
      <c r="B11" s="1651"/>
      <c r="C11" s="1651"/>
      <c r="D11" s="513" t="s">
        <v>218</v>
      </c>
      <c r="E11" s="123">
        <v>2137</v>
      </c>
      <c r="F11" s="124">
        <v>55</v>
      </c>
      <c r="G11" s="124">
        <v>7783</v>
      </c>
      <c r="H11" s="124">
        <v>34</v>
      </c>
      <c r="I11" s="124">
        <v>128</v>
      </c>
      <c r="J11" s="124">
        <v>22</v>
      </c>
      <c r="K11" s="124">
        <v>636</v>
      </c>
      <c r="L11" s="124">
        <v>48</v>
      </c>
      <c r="M11" s="124">
        <v>0</v>
      </c>
      <c r="N11" s="125">
        <v>10</v>
      </c>
      <c r="O11" s="518">
        <f t="shared" si="2"/>
        <v>10853</v>
      </c>
    </row>
    <row r="12" spans="1:15">
      <c r="A12" s="1649"/>
      <c r="B12" s="1651"/>
      <c r="C12" s="1651"/>
      <c r="D12" s="513" t="s">
        <v>219</v>
      </c>
      <c r="E12" s="123">
        <v>1342</v>
      </c>
      <c r="F12" s="124">
        <v>118</v>
      </c>
      <c r="G12" s="124">
        <v>6894</v>
      </c>
      <c r="H12" s="124">
        <v>28</v>
      </c>
      <c r="I12" s="124">
        <v>136</v>
      </c>
      <c r="J12" s="124">
        <v>74</v>
      </c>
      <c r="K12" s="124">
        <v>1327</v>
      </c>
      <c r="L12" s="124">
        <v>42</v>
      </c>
      <c r="M12" s="124">
        <v>3</v>
      </c>
      <c r="N12" s="125">
        <v>17</v>
      </c>
      <c r="O12" s="518">
        <f t="shared" si="2"/>
        <v>9981</v>
      </c>
    </row>
    <row r="13" spans="1:15">
      <c r="A13" s="1649"/>
      <c r="B13" s="516"/>
      <c r="C13" s="516"/>
      <c r="D13" s="513"/>
      <c r="E13" s="445">
        <f>E14+E15+E16+E17</f>
        <v>115331</v>
      </c>
      <c r="F13" s="445">
        <f t="shared" ref="F13:N13" si="7">F14+F15+F16+F17</f>
        <v>9698</v>
      </c>
      <c r="G13" s="445">
        <f t="shared" si="7"/>
        <v>35653</v>
      </c>
      <c r="H13" s="445">
        <f t="shared" si="7"/>
        <v>18455</v>
      </c>
      <c r="I13" s="445">
        <f t="shared" si="7"/>
        <v>24516</v>
      </c>
      <c r="J13" s="445">
        <f t="shared" si="7"/>
        <v>2713</v>
      </c>
      <c r="K13" s="445">
        <f t="shared" si="7"/>
        <v>49335</v>
      </c>
      <c r="L13" s="445">
        <f t="shared" si="7"/>
        <v>948</v>
      </c>
      <c r="M13" s="445">
        <f t="shared" si="7"/>
        <v>238</v>
      </c>
      <c r="N13" s="445">
        <f t="shared" si="7"/>
        <v>1834</v>
      </c>
      <c r="O13" s="518">
        <f t="shared" si="2"/>
        <v>258721</v>
      </c>
    </row>
    <row r="14" spans="1:15">
      <c r="A14" s="1649"/>
      <c r="B14" s="1652" t="s">
        <v>217</v>
      </c>
      <c r="C14" s="1652" t="s">
        <v>216</v>
      </c>
      <c r="D14" s="513" t="s">
        <v>215</v>
      </c>
      <c r="E14" s="123">
        <v>28910</v>
      </c>
      <c r="F14" s="124">
        <v>2761</v>
      </c>
      <c r="G14" s="124">
        <v>5428</v>
      </c>
      <c r="H14" s="124">
        <v>8379</v>
      </c>
      <c r="I14" s="124">
        <v>5344</v>
      </c>
      <c r="J14" s="124">
        <v>164</v>
      </c>
      <c r="K14" s="124">
        <v>12458</v>
      </c>
      <c r="L14" s="124">
        <v>26</v>
      </c>
      <c r="M14" s="124">
        <v>34</v>
      </c>
      <c r="N14" s="125">
        <v>272</v>
      </c>
      <c r="O14" s="518">
        <f t="shared" si="2"/>
        <v>63776</v>
      </c>
    </row>
    <row r="15" spans="1:15">
      <c r="A15" s="1649"/>
      <c r="B15" s="1651"/>
      <c r="C15" s="1651"/>
      <c r="D15" s="513" t="s">
        <v>217</v>
      </c>
      <c r="E15" s="123">
        <v>32302</v>
      </c>
      <c r="F15" s="124">
        <v>4053</v>
      </c>
      <c r="G15" s="124">
        <v>9745</v>
      </c>
      <c r="H15" s="124">
        <v>5722</v>
      </c>
      <c r="I15" s="124">
        <v>11249</v>
      </c>
      <c r="J15" s="124">
        <v>1368</v>
      </c>
      <c r="K15" s="124">
        <v>17718</v>
      </c>
      <c r="L15" s="124">
        <v>197</v>
      </c>
      <c r="M15" s="124">
        <v>86</v>
      </c>
      <c r="N15" s="125">
        <v>422</v>
      </c>
      <c r="O15" s="518">
        <f t="shared" si="2"/>
        <v>82862</v>
      </c>
    </row>
    <row r="16" spans="1:15">
      <c r="A16" s="1649"/>
      <c r="B16" s="1651"/>
      <c r="C16" s="1651"/>
      <c r="D16" s="513" t="s">
        <v>218</v>
      </c>
      <c r="E16" s="123">
        <v>24790</v>
      </c>
      <c r="F16" s="124">
        <v>1271</v>
      </c>
      <c r="G16" s="124">
        <v>11388</v>
      </c>
      <c r="H16" s="124">
        <v>1239</v>
      </c>
      <c r="I16" s="124">
        <v>3742</v>
      </c>
      <c r="J16" s="124">
        <v>509</v>
      </c>
      <c r="K16" s="124">
        <v>8114</v>
      </c>
      <c r="L16" s="124">
        <v>709</v>
      </c>
      <c r="M16" s="124">
        <v>79</v>
      </c>
      <c r="N16" s="125">
        <v>312</v>
      </c>
      <c r="O16" s="518">
        <f t="shared" si="2"/>
        <v>52153</v>
      </c>
    </row>
    <row r="17" spans="1:15">
      <c r="A17" s="1649"/>
      <c r="B17" s="1651"/>
      <c r="C17" s="1651"/>
      <c r="D17" s="513" t="s">
        <v>219</v>
      </c>
      <c r="E17" s="123">
        <v>29329</v>
      </c>
      <c r="F17" s="124">
        <v>1613</v>
      </c>
      <c r="G17" s="124">
        <v>9092</v>
      </c>
      <c r="H17" s="124">
        <v>3115</v>
      </c>
      <c r="I17" s="124">
        <v>4181</v>
      </c>
      <c r="J17" s="124">
        <v>672</v>
      </c>
      <c r="K17" s="124">
        <v>11045</v>
      </c>
      <c r="L17" s="124">
        <v>16</v>
      </c>
      <c r="M17" s="124">
        <v>39</v>
      </c>
      <c r="N17" s="125">
        <v>828</v>
      </c>
      <c r="O17" s="518">
        <f t="shared" si="2"/>
        <v>59930</v>
      </c>
    </row>
    <row r="18" spans="1:15">
      <c r="A18" s="1649"/>
      <c r="B18" s="516"/>
      <c r="C18" s="516"/>
      <c r="D18" s="513"/>
      <c r="E18" s="445">
        <f>E19+E20+E21+E22</f>
        <v>4523</v>
      </c>
      <c r="F18" s="445">
        <f t="shared" ref="F18:N18" si="8">F19+F20+F21+F22</f>
        <v>3480</v>
      </c>
      <c r="G18" s="445">
        <f t="shared" si="8"/>
        <v>37948</v>
      </c>
      <c r="H18" s="445">
        <f t="shared" si="8"/>
        <v>20154</v>
      </c>
      <c r="I18" s="445">
        <f t="shared" si="8"/>
        <v>107194</v>
      </c>
      <c r="J18" s="445">
        <f t="shared" si="8"/>
        <v>17118</v>
      </c>
      <c r="K18" s="445">
        <f t="shared" si="8"/>
        <v>192433</v>
      </c>
      <c r="L18" s="445">
        <f t="shared" si="8"/>
        <v>56956</v>
      </c>
      <c r="M18" s="445">
        <f t="shared" si="8"/>
        <v>12853</v>
      </c>
      <c r="N18" s="445">
        <f t="shared" si="8"/>
        <v>6042</v>
      </c>
      <c r="O18" s="518">
        <f t="shared" si="2"/>
        <v>458701</v>
      </c>
    </row>
    <row r="19" spans="1:15">
      <c r="A19" s="1649"/>
      <c r="B19" s="1652" t="s">
        <v>218</v>
      </c>
      <c r="C19" s="1652" t="s">
        <v>216</v>
      </c>
      <c r="D19" s="513" t="s">
        <v>215</v>
      </c>
      <c r="E19" s="123">
        <v>252</v>
      </c>
      <c r="F19" s="124">
        <v>414</v>
      </c>
      <c r="G19" s="124">
        <v>3561</v>
      </c>
      <c r="H19" s="124">
        <v>4429</v>
      </c>
      <c r="I19" s="124">
        <v>24955</v>
      </c>
      <c r="J19" s="124">
        <v>5010</v>
      </c>
      <c r="K19" s="124">
        <v>44360</v>
      </c>
      <c r="L19" s="124">
        <v>17392</v>
      </c>
      <c r="M19" s="124">
        <v>3601</v>
      </c>
      <c r="N19" s="125">
        <v>900</v>
      </c>
      <c r="O19" s="518">
        <f t="shared" si="2"/>
        <v>104874</v>
      </c>
    </row>
    <row r="20" spans="1:15">
      <c r="A20" s="1649"/>
      <c r="B20" s="1651"/>
      <c r="C20" s="1651"/>
      <c r="D20" s="513" t="s">
        <v>217</v>
      </c>
      <c r="E20" s="123">
        <v>122</v>
      </c>
      <c r="F20" s="124">
        <v>587</v>
      </c>
      <c r="G20" s="124">
        <v>4088</v>
      </c>
      <c r="H20" s="124">
        <v>3307</v>
      </c>
      <c r="I20" s="124">
        <v>31125</v>
      </c>
      <c r="J20" s="124">
        <v>4704</v>
      </c>
      <c r="K20" s="124">
        <v>61880</v>
      </c>
      <c r="L20" s="124">
        <v>16309</v>
      </c>
      <c r="M20" s="124">
        <v>5647</v>
      </c>
      <c r="N20" s="125">
        <v>975</v>
      </c>
      <c r="O20" s="518">
        <f t="shared" si="2"/>
        <v>128744</v>
      </c>
    </row>
    <row r="21" spans="1:15">
      <c r="A21" s="1649"/>
      <c r="B21" s="1651"/>
      <c r="C21" s="1651"/>
      <c r="D21" s="513" t="s">
        <v>218</v>
      </c>
      <c r="E21" s="123">
        <v>10</v>
      </c>
      <c r="F21" s="124">
        <v>1793</v>
      </c>
      <c r="G21" s="124">
        <v>20539</v>
      </c>
      <c r="H21" s="124">
        <v>3254</v>
      </c>
      <c r="I21" s="124">
        <v>29968</v>
      </c>
      <c r="J21" s="124">
        <v>4042</v>
      </c>
      <c r="K21" s="124">
        <v>40112</v>
      </c>
      <c r="L21" s="124">
        <v>15787</v>
      </c>
      <c r="M21" s="124">
        <v>1987</v>
      </c>
      <c r="N21" s="125">
        <v>1144</v>
      </c>
      <c r="O21" s="518">
        <f t="shared" si="2"/>
        <v>118636</v>
      </c>
    </row>
    <row r="22" spans="1:15">
      <c r="A22" s="1649"/>
      <c r="B22" s="1651"/>
      <c r="C22" s="1651"/>
      <c r="D22" s="513" t="s">
        <v>219</v>
      </c>
      <c r="E22" s="123">
        <v>4139</v>
      </c>
      <c r="F22" s="124">
        <v>686</v>
      </c>
      <c r="G22" s="124">
        <v>9760</v>
      </c>
      <c r="H22" s="124">
        <v>9164</v>
      </c>
      <c r="I22" s="124">
        <v>21146</v>
      </c>
      <c r="J22" s="124">
        <v>3362</v>
      </c>
      <c r="K22" s="124">
        <v>46081</v>
      </c>
      <c r="L22" s="124">
        <v>7468</v>
      </c>
      <c r="M22" s="124">
        <v>1618</v>
      </c>
      <c r="N22" s="125">
        <v>3023</v>
      </c>
      <c r="O22" s="518">
        <f t="shared" si="2"/>
        <v>106447</v>
      </c>
    </row>
    <row r="23" spans="1:15">
      <c r="A23" s="1649"/>
      <c r="B23" s="516"/>
      <c r="C23" s="516"/>
      <c r="D23" s="513"/>
      <c r="E23" s="445">
        <f>E24+E25+E26+E27</f>
        <v>19818</v>
      </c>
      <c r="F23" s="445">
        <f t="shared" ref="F23:N23" si="9">F24+F25+F26+F27</f>
        <v>14878</v>
      </c>
      <c r="G23" s="445">
        <f t="shared" si="9"/>
        <v>37153</v>
      </c>
      <c r="H23" s="445">
        <f t="shared" si="9"/>
        <v>107656</v>
      </c>
      <c r="I23" s="445">
        <f t="shared" si="9"/>
        <v>32880</v>
      </c>
      <c r="J23" s="445">
        <f t="shared" si="9"/>
        <v>22166</v>
      </c>
      <c r="K23" s="445">
        <f t="shared" si="9"/>
        <v>276195</v>
      </c>
      <c r="L23" s="445">
        <f t="shared" si="9"/>
        <v>205515</v>
      </c>
      <c r="M23" s="445">
        <f t="shared" si="9"/>
        <v>57492</v>
      </c>
      <c r="N23" s="445">
        <f t="shared" si="9"/>
        <v>6610</v>
      </c>
      <c r="O23" s="518">
        <f t="shared" si="2"/>
        <v>780363</v>
      </c>
    </row>
    <row r="24" spans="1:15" ht="15" thickBot="1">
      <c r="A24" s="1649"/>
      <c r="B24" s="1653" t="s">
        <v>219</v>
      </c>
      <c r="C24" s="1653" t="s">
        <v>216</v>
      </c>
      <c r="D24" s="513" t="s">
        <v>215</v>
      </c>
      <c r="E24" s="123">
        <v>4176</v>
      </c>
      <c r="F24" s="124">
        <v>133</v>
      </c>
      <c r="G24" s="124">
        <v>7082</v>
      </c>
      <c r="H24" s="124">
        <v>15208</v>
      </c>
      <c r="I24" s="124">
        <v>7758</v>
      </c>
      <c r="J24" s="124">
        <v>4349</v>
      </c>
      <c r="K24" s="124">
        <v>80219</v>
      </c>
      <c r="L24" s="124">
        <v>57393</v>
      </c>
      <c r="M24" s="124">
        <v>5808</v>
      </c>
      <c r="N24" s="125">
        <v>4609</v>
      </c>
      <c r="O24" s="518">
        <f t="shared" si="2"/>
        <v>186735</v>
      </c>
    </row>
    <row r="25" spans="1:15">
      <c r="A25" s="1649"/>
      <c r="B25" s="1651"/>
      <c r="C25" s="1651"/>
      <c r="D25" s="513" t="s">
        <v>217</v>
      </c>
      <c r="E25" s="123">
        <v>4365</v>
      </c>
      <c r="F25" s="124">
        <v>14277</v>
      </c>
      <c r="G25" s="124">
        <v>8783</v>
      </c>
      <c r="H25" s="124">
        <v>48516</v>
      </c>
      <c r="I25" s="124">
        <v>12223</v>
      </c>
      <c r="J25" s="124">
        <v>8320</v>
      </c>
      <c r="K25" s="124">
        <v>94871</v>
      </c>
      <c r="L25" s="124">
        <v>71479</v>
      </c>
      <c r="M25" s="124">
        <v>5014</v>
      </c>
      <c r="N25" s="125">
        <v>1277</v>
      </c>
      <c r="O25" s="518">
        <f t="shared" si="2"/>
        <v>269125</v>
      </c>
    </row>
    <row r="26" spans="1:15">
      <c r="A26" s="1649"/>
      <c r="B26" s="1651"/>
      <c r="C26" s="1651"/>
      <c r="D26" s="513" t="s">
        <v>218</v>
      </c>
      <c r="E26" s="123">
        <v>4079</v>
      </c>
      <c r="F26" s="124">
        <v>292</v>
      </c>
      <c r="G26" s="124">
        <v>4157</v>
      </c>
      <c r="H26" s="124">
        <v>11445</v>
      </c>
      <c r="I26" s="124">
        <v>2384</v>
      </c>
      <c r="J26" s="124">
        <v>2368</v>
      </c>
      <c r="K26" s="124">
        <v>38110</v>
      </c>
      <c r="L26" s="124">
        <v>29814</v>
      </c>
      <c r="M26" s="124">
        <v>1587</v>
      </c>
      <c r="N26" s="125">
        <v>231</v>
      </c>
      <c r="O26" s="518">
        <f t="shared" si="2"/>
        <v>94467</v>
      </c>
    </row>
    <row r="27" spans="1:15" ht="15" thickBot="1">
      <c r="A27" s="1645"/>
      <c r="B27" s="1646"/>
      <c r="C27" s="1646"/>
      <c r="D27" s="514" t="s">
        <v>219</v>
      </c>
      <c r="E27" s="126">
        <v>7198</v>
      </c>
      <c r="F27" s="127">
        <v>176</v>
      </c>
      <c r="G27" s="127">
        <v>17131</v>
      </c>
      <c r="H27" s="127">
        <v>32487</v>
      </c>
      <c r="I27" s="127">
        <v>10515</v>
      </c>
      <c r="J27" s="127">
        <v>7129</v>
      </c>
      <c r="K27" s="127">
        <v>62995</v>
      </c>
      <c r="L27" s="127">
        <v>46829</v>
      </c>
      <c r="M27" s="127">
        <v>45083</v>
      </c>
      <c r="N27" s="128">
        <v>493</v>
      </c>
      <c r="O27" s="518">
        <f t="shared" si="2"/>
        <v>230036</v>
      </c>
    </row>
    <row r="28" spans="1:15" ht="24.75" thickBot="1">
      <c r="A28" s="1616" t="s">
        <v>84</v>
      </c>
      <c r="B28" s="1617"/>
      <c r="C28" s="1617"/>
      <c r="D28" s="1618"/>
      <c r="E28" s="472" t="s">
        <v>203</v>
      </c>
      <c r="F28" s="501" t="s">
        <v>204</v>
      </c>
      <c r="G28" s="501" t="s">
        <v>205</v>
      </c>
      <c r="H28" s="501" t="s">
        <v>206</v>
      </c>
      <c r="I28" s="501" t="s">
        <v>207</v>
      </c>
      <c r="J28" s="501" t="s">
        <v>208</v>
      </c>
      <c r="K28" s="501" t="s">
        <v>209</v>
      </c>
      <c r="L28" s="501" t="s">
        <v>210</v>
      </c>
      <c r="M28" s="501" t="s">
        <v>211</v>
      </c>
      <c r="N28" s="473" t="s">
        <v>212</v>
      </c>
    </row>
    <row r="29" spans="1:15" ht="15" thickBot="1">
      <c r="A29" s="1619"/>
      <c r="B29" s="1620"/>
      <c r="C29" s="1620"/>
      <c r="D29" s="1621"/>
      <c r="E29" s="476" t="s">
        <v>213</v>
      </c>
      <c r="F29" s="502" t="s">
        <v>213</v>
      </c>
      <c r="G29" s="502" t="s">
        <v>213</v>
      </c>
      <c r="H29" s="502" t="s">
        <v>213</v>
      </c>
      <c r="I29" s="502" t="s">
        <v>213</v>
      </c>
      <c r="J29" s="502" t="s">
        <v>213</v>
      </c>
      <c r="K29" s="502" t="s">
        <v>213</v>
      </c>
      <c r="L29" s="502" t="s">
        <v>213</v>
      </c>
      <c r="M29" s="502" t="s">
        <v>213</v>
      </c>
      <c r="N29" s="477" t="s">
        <v>213</v>
      </c>
    </row>
    <row r="30" spans="1:15" ht="15" thickBot="1">
      <c r="A30" s="475"/>
      <c r="B30" s="491"/>
      <c r="C30" s="491"/>
      <c r="D30" s="503"/>
      <c r="E30" s="117">
        <f>E31+E32+E33+E34</f>
        <v>54437</v>
      </c>
      <c r="F30" s="117">
        <f t="shared" ref="F30:N30" si="10">F31+F32+F33+F34</f>
        <v>6338</v>
      </c>
      <c r="G30" s="117">
        <f t="shared" si="10"/>
        <v>67646</v>
      </c>
      <c r="H30" s="117">
        <f t="shared" si="10"/>
        <v>58381</v>
      </c>
      <c r="I30" s="117">
        <f t="shared" si="10"/>
        <v>59568</v>
      </c>
      <c r="J30" s="117">
        <f t="shared" si="10"/>
        <v>14375</v>
      </c>
      <c r="K30" s="117">
        <f t="shared" si="10"/>
        <v>195280</v>
      </c>
      <c r="L30" s="117">
        <f t="shared" si="10"/>
        <v>122198</v>
      </c>
      <c r="M30" s="117">
        <f t="shared" si="10"/>
        <v>26900</v>
      </c>
      <c r="N30" s="117">
        <f t="shared" si="10"/>
        <v>5224</v>
      </c>
      <c r="O30" s="21">
        <f>SUM(E30:N30)</f>
        <v>610347</v>
      </c>
    </row>
    <row r="31" spans="1:15" ht="15" thickBot="1">
      <c r="A31" s="475"/>
      <c r="B31" s="491"/>
      <c r="C31" s="491"/>
      <c r="D31" s="478" t="s">
        <v>215</v>
      </c>
      <c r="E31" s="117">
        <f>E36+E41+E46+E51</f>
        <v>13042</v>
      </c>
      <c r="F31" s="117">
        <f t="shared" ref="F31:N34" si="11">F36+F41+F46+F51</f>
        <v>910</v>
      </c>
      <c r="G31" s="117">
        <f t="shared" si="11"/>
        <v>10734</v>
      </c>
      <c r="H31" s="117">
        <f t="shared" si="11"/>
        <v>14322</v>
      </c>
      <c r="I31" s="117">
        <f t="shared" si="11"/>
        <v>15612</v>
      </c>
      <c r="J31" s="117">
        <f t="shared" si="11"/>
        <v>4082</v>
      </c>
      <c r="K31" s="117">
        <f t="shared" si="11"/>
        <v>52840</v>
      </c>
      <c r="L31" s="117">
        <f t="shared" si="11"/>
        <v>31503</v>
      </c>
      <c r="M31" s="117">
        <f t="shared" si="11"/>
        <v>4112</v>
      </c>
      <c r="N31" s="117">
        <f t="shared" si="11"/>
        <v>2349</v>
      </c>
      <c r="O31" s="21">
        <f t="shared" ref="O31:O54" si="12">SUM(E31:N31)</f>
        <v>149506</v>
      </c>
    </row>
    <row r="32" spans="1:15" ht="15" thickBot="1">
      <c r="A32" s="475"/>
      <c r="B32" s="491"/>
      <c r="C32" s="491"/>
      <c r="D32" s="481" t="s">
        <v>217</v>
      </c>
      <c r="E32" s="117">
        <f>E37+E42+E47+E52</f>
        <v>15021</v>
      </c>
      <c r="F32" s="117">
        <f t="shared" si="11"/>
        <v>3760</v>
      </c>
      <c r="G32" s="117">
        <f t="shared" si="11"/>
        <v>17552</v>
      </c>
      <c r="H32" s="117">
        <f t="shared" si="11"/>
        <v>22661</v>
      </c>
      <c r="I32" s="117">
        <f t="shared" si="11"/>
        <v>20068</v>
      </c>
      <c r="J32" s="117">
        <f t="shared" si="11"/>
        <v>4973</v>
      </c>
      <c r="K32" s="117">
        <f t="shared" si="11"/>
        <v>73317</v>
      </c>
      <c r="L32" s="117">
        <f t="shared" si="11"/>
        <v>43193</v>
      </c>
      <c r="M32" s="117">
        <f t="shared" si="11"/>
        <v>5428</v>
      </c>
      <c r="N32" s="117">
        <f t="shared" si="11"/>
        <v>1110</v>
      </c>
      <c r="O32" s="21">
        <f t="shared" si="12"/>
        <v>207083</v>
      </c>
    </row>
    <row r="33" spans="1:15" ht="15" thickBot="1">
      <c r="A33" s="475"/>
      <c r="B33" s="491"/>
      <c r="C33" s="491"/>
      <c r="D33" s="481" t="s">
        <v>218</v>
      </c>
      <c r="E33" s="117">
        <f>E38+E43+E48+E53</f>
        <v>11200</v>
      </c>
      <c r="F33" s="117">
        <f t="shared" si="11"/>
        <v>941</v>
      </c>
      <c r="G33" s="117">
        <f t="shared" si="11"/>
        <v>17082</v>
      </c>
      <c r="H33" s="117">
        <f t="shared" si="11"/>
        <v>5520</v>
      </c>
      <c r="I33" s="117">
        <f t="shared" si="11"/>
        <v>10386</v>
      </c>
      <c r="J33" s="117">
        <f t="shared" si="11"/>
        <v>1575</v>
      </c>
      <c r="K33" s="117">
        <f t="shared" si="11"/>
        <v>28291</v>
      </c>
      <c r="L33" s="117">
        <f t="shared" si="11"/>
        <v>23681</v>
      </c>
      <c r="M33" s="117">
        <f t="shared" si="11"/>
        <v>2098</v>
      </c>
      <c r="N33" s="117">
        <f t="shared" si="11"/>
        <v>453</v>
      </c>
      <c r="O33" s="21">
        <f t="shared" si="12"/>
        <v>101227</v>
      </c>
    </row>
    <row r="34" spans="1:15" ht="15" thickBot="1">
      <c r="A34" s="475"/>
      <c r="B34" s="491"/>
      <c r="C34" s="491"/>
      <c r="D34" s="481" t="s">
        <v>219</v>
      </c>
      <c r="E34" s="117">
        <f>E39+E44+E49+E54</f>
        <v>15174</v>
      </c>
      <c r="F34" s="117">
        <f t="shared" si="11"/>
        <v>727</v>
      </c>
      <c r="G34" s="117">
        <f t="shared" si="11"/>
        <v>22278</v>
      </c>
      <c r="H34" s="117">
        <f t="shared" si="11"/>
        <v>15878</v>
      </c>
      <c r="I34" s="117">
        <f t="shared" si="11"/>
        <v>13502</v>
      </c>
      <c r="J34" s="117">
        <f t="shared" si="11"/>
        <v>3745</v>
      </c>
      <c r="K34" s="117">
        <f t="shared" si="11"/>
        <v>40832</v>
      </c>
      <c r="L34" s="117">
        <f t="shared" si="11"/>
        <v>23821</v>
      </c>
      <c r="M34" s="117">
        <f t="shared" si="11"/>
        <v>15262</v>
      </c>
      <c r="N34" s="117">
        <f t="shared" si="11"/>
        <v>1312</v>
      </c>
      <c r="O34" s="21">
        <f t="shared" si="12"/>
        <v>152531</v>
      </c>
    </row>
    <row r="35" spans="1:15" ht="15" thickBot="1">
      <c r="A35" s="475"/>
      <c r="B35" s="491"/>
      <c r="C35" s="491"/>
      <c r="D35" s="503"/>
      <c r="E35" s="504">
        <f>E36+E37+E38+E39</f>
        <v>7304</v>
      </c>
      <c r="F35" s="504">
        <f t="shared" ref="F35:N35" si="13">F36+F37+F38+F39</f>
        <v>395</v>
      </c>
      <c r="G35" s="504">
        <f t="shared" si="13"/>
        <v>16878</v>
      </c>
      <c r="H35" s="504">
        <f t="shared" si="13"/>
        <v>60</v>
      </c>
      <c r="I35" s="504">
        <f t="shared" si="13"/>
        <v>546</v>
      </c>
      <c r="J35" s="504">
        <f t="shared" si="13"/>
        <v>177</v>
      </c>
      <c r="K35" s="504">
        <f t="shared" si="13"/>
        <v>3509</v>
      </c>
      <c r="L35" s="504">
        <f t="shared" si="13"/>
        <v>217</v>
      </c>
      <c r="M35" s="504">
        <f t="shared" si="13"/>
        <v>5</v>
      </c>
      <c r="N35" s="504">
        <f t="shared" si="13"/>
        <v>71</v>
      </c>
      <c r="O35" s="21">
        <f t="shared" si="12"/>
        <v>29162</v>
      </c>
    </row>
    <row r="36" spans="1:15" ht="15" thickBot="1">
      <c r="A36" s="1622" t="s">
        <v>214</v>
      </c>
      <c r="B36" s="1626" t="s">
        <v>215</v>
      </c>
      <c r="C36" s="1626" t="s">
        <v>216</v>
      </c>
      <c r="D36" s="478" t="s">
        <v>215</v>
      </c>
      <c r="E36" s="120">
        <v>1659</v>
      </c>
      <c r="F36" s="121">
        <v>100</v>
      </c>
      <c r="G36" s="121">
        <v>2090</v>
      </c>
      <c r="H36" s="121">
        <v>24</v>
      </c>
      <c r="I36" s="121">
        <v>114</v>
      </c>
      <c r="J36" s="121">
        <v>57</v>
      </c>
      <c r="K36" s="121">
        <v>843</v>
      </c>
      <c r="L36" s="121">
        <v>32</v>
      </c>
      <c r="M36" s="121">
        <v>0</v>
      </c>
      <c r="N36" s="122">
        <v>28</v>
      </c>
      <c r="O36" s="21">
        <f t="shared" si="12"/>
        <v>4947</v>
      </c>
    </row>
    <row r="37" spans="1:15">
      <c r="A37" s="1623"/>
      <c r="B37" s="1625"/>
      <c r="C37" s="1625"/>
      <c r="D37" s="481" t="s">
        <v>217</v>
      </c>
      <c r="E37" s="123">
        <v>2458</v>
      </c>
      <c r="F37" s="124">
        <v>130</v>
      </c>
      <c r="G37" s="124">
        <v>5175</v>
      </c>
      <c r="H37" s="124">
        <v>0</v>
      </c>
      <c r="I37" s="124">
        <v>194</v>
      </c>
      <c r="J37" s="124">
        <v>24</v>
      </c>
      <c r="K37" s="124">
        <v>954</v>
      </c>
      <c r="L37" s="124">
        <v>103</v>
      </c>
      <c r="M37" s="124">
        <v>2</v>
      </c>
      <c r="N37" s="125">
        <v>16</v>
      </c>
      <c r="O37" s="21">
        <f t="shared" si="12"/>
        <v>9056</v>
      </c>
    </row>
    <row r="38" spans="1:15">
      <c r="A38" s="1623"/>
      <c r="B38" s="1625"/>
      <c r="C38" s="1625"/>
      <c r="D38" s="481" t="s">
        <v>218</v>
      </c>
      <c r="E38" s="123">
        <v>1888</v>
      </c>
      <c r="F38" s="124">
        <v>55</v>
      </c>
      <c r="G38" s="124">
        <v>4909</v>
      </c>
      <c r="H38" s="124">
        <v>16</v>
      </c>
      <c r="I38" s="124">
        <v>102</v>
      </c>
      <c r="J38" s="124">
        <v>22</v>
      </c>
      <c r="K38" s="124">
        <v>396</v>
      </c>
      <c r="L38" s="124">
        <v>48</v>
      </c>
      <c r="M38" s="124">
        <v>0</v>
      </c>
      <c r="N38" s="125">
        <v>10</v>
      </c>
      <c r="O38" s="21">
        <f t="shared" si="12"/>
        <v>7446</v>
      </c>
    </row>
    <row r="39" spans="1:15">
      <c r="A39" s="1623"/>
      <c r="B39" s="1625"/>
      <c r="C39" s="1625"/>
      <c r="D39" s="481" t="s">
        <v>219</v>
      </c>
      <c r="E39" s="123">
        <v>1299</v>
      </c>
      <c r="F39" s="124">
        <v>110</v>
      </c>
      <c r="G39" s="124">
        <v>4704</v>
      </c>
      <c r="H39" s="124">
        <v>20</v>
      </c>
      <c r="I39" s="124">
        <v>136</v>
      </c>
      <c r="J39" s="124">
        <v>74</v>
      </c>
      <c r="K39" s="124">
        <v>1316</v>
      </c>
      <c r="L39" s="124">
        <v>34</v>
      </c>
      <c r="M39" s="124">
        <v>3</v>
      </c>
      <c r="N39" s="125">
        <v>17</v>
      </c>
      <c r="O39" s="21">
        <f t="shared" si="12"/>
        <v>7713</v>
      </c>
    </row>
    <row r="40" spans="1:15">
      <c r="A40" s="1623"/>
      <c r="B40" s="491"/>
      <c r="C40" s="491"/>
      <c r="D40" s="481"/>
      <c r="E40" s="445">
        <f>E41+E42+E43+E44</f>
        <v>34369</v>
      </c>
      <c r="F40" s="445">
        <f t="shared" ref="F40:N40" si="14">F41+F42+F43+F44</f>
        <v>1597</v>
      </c>
      <c r="G40" s="445">
        <f t="shared" si="14"/>
        <v>17564</v>
      </c>
      <c r="H40" s="445">
        <f t="shared" si="14"/>
        <v>9798</v>
      </c>
      <c r="I40" s="445">
        <f t="shared" si="14"/>
        <v>7652</v>
      </c>
      <c r="J40" s="445">
        <f t="shared" si="14"/>
        <v>1271</v>
      </c>
      <c r="K40" s="445">
        <f t="shared" si="14"/>
        <v>15728</v>
      </c>
      <c r="L40" s="445">
        <f t="shared" si="14"/>
        <v>65</v>
      </c>
      <c r="M40" s="445">
        <f t="shared" si="14"/>
        <v>189</v>
      </c>
      <c r="N40" s="445">
        <f t="shared" si="14"/>
        <v>963</v>
      </c>
      <c r="O40" s="21">
        <f t="shared" si="12"/>
        <v>89196</v>
      </c>
    </row>
    <row r="41" spans="1:15">
      <c r="A41" s="1623"/>
      <c r="B41" s="1627" t="s">
        <v>217</v>
      </c>
      <c r="C41" s="1627" t="s">
        <v>216</v>
      </c>
      <c r="D41" s="481" t="s">
        <v>215</v>
      </c>
      <c r="E41" s="123">
        <v>8511</v>
      </c>
      <c r="F41" s="124">
        <v>436</v>
      </c>
      <c r="G41" s="124">
        <v>2391</v>
      </c>
      <c r="H41" s="124">
        <v>5444</v>
      </c>
      <c r="I41" s="124">
        <v>1837</v>
      </c>
      <c r="J41" s="124">
        <v>138</v>
      </c>
      <c r="K41" s="124">
        <v>3423</v>
      </c>
      <c r="L41" s="124">
        <v>4</v>
      </c>
      <c r="M41" s="124">
        <v>28</v>
      </c>
      <c r="N41" s="125">
        <v>93</v>
      </c>
      <c r="O41" s="21">
        <f t="shared" si="12"/>
        <v>22305</v>
      </c>
    </row>
    <row r="42" spans="1:15">
      <c r="A42" s="1623"/>
      <c r="B42" s="1625"/>
      <c r="C42" s="1625"/>
      <c r="D42" s="481" t="s">
        <v>217</v>
      </c>
      <c r="E42" s="123">
        <v>9794</v>
      </c>
      <c r="F42" s="124">
        <v>617</v>
      </c>
      <c r="G42" s="124">
        <v>5243</v>
      </c>
      <c r="H42" s="124">
        <v>2748</v>
      </c>
      <c r="I42" s="124">
        <v>3347</v>
      </c>
      <c r="J42" s="124">
        <v>570</v>
      </c>
      <c r="K42" s="124">
        <v>6508</v>
      </c>
      <c r="L42" s="124">
        <v>42</v>
      </c>
      <c r="M42" s="124">
        <v>63</v>
      </c>
      <c r="N42" s="125">
        <v>196</v>
      </c>
      <c r="O42" s="21">
        <f t="shared" si="12"/>
        <v>29128</v>
      </c>
    </row>
    <row r="43" spans="1:15">
      <c r="A43" s="1623"/>
      <c r="B43" s="1625"/>
      <c r="C43" s="1625"/>
      <c r="D43" s="481" t="s">
        <v>218</v>
      </c>
      <c r="E43" s="123">
        <v>6822</v>
      </c>
      <c r="F43" s="124">
        <v>247</v>
      </c>
      <c r="G43" s="124">
        <v>5513</v>
      </c>
      <c r="H43" s="124">
        <v>302</v>
      </c>
      <c r="I43" s="124">
        <v>931</v>
      </c>
      <c r="J43" s="124">
        <v>191</v>
      </c>
      <c r="K43" s="124">
        <v>2155</v>
      </c>
      <c r="L43" s="124">
        <v>3</v>
      </c>
      <c r="M43" s="124">
        <v>79</v>
      </c>
      <c r="N43" s="125">
        <v>99</v>
      </c>
      <c r="O43" s="21">
        <f t="shared" si="12"/>
        <v>16342</v>
      </c>
    </row>
    <row r="44" spans="1:15">
      <c r="A44" s="1623"/>
      <c r="B44" s="1625"/>
      <c r="C44" s="1625"/>
      <c r="D44" s="481" t="s">
        <v>219</v>
      </c>
      <c r="E44" s="123">
        <v>9242</v>
      </c>
      <c r="F44" s="124">
        <v>297</v>
      </c>
      <c r="G44" s="124">
        <v>4417</v>
      </c>
      <c r="H44" s="124">
        <v>1304</v>
      </c>
      <c r="I44" s="124">
        <v>1537</v>
      </c>
      <c r="J44" s="124">
        <v>372</v>
      </c>
      <c r="K44" s="124">
        <v>3642</v>
      </c>
      <c r="L44" s="124">
        <v>16</v>
      </c>
      <c r="M44" s="124">
        <v>19</v>
      </c>
      <c r="N44" s="125">
        <v>575</v>
      </c>
      <c r="O44" s="21">
        <f t="shared" si="12"/>
        <v>21421</v>
      </c>
    </row>
    <row r="45" spans="1:15">
      <c r="A45" s="1623"/>
      <c r="B45" s="491"/>
      <c r="C45" s="491"/>
      <c r="D45" s="481"/>
      <c r="E45" s="445">
        <f>E46+E47+E48+E49</f>
        <v>941</v>
      </c>
      <c r="F45" s="445">
        <f t="shared" ref="F45:N45" si="15">F46+F47+F48+F49</f>
        <v>1301</v>
      </c>
      <c r="G45" s="445">
        <f t="shared" si="15"/>
        <v>12516</v>
      </c>
      <c r="H45" s="445">
        <f t="shared" si="15"/>
        <v>8386</v>
      </c>
      <c r="I45" s="445">
        <f t="shared" si="15"/>
        <v>38869</v>
      </c>
      <c r="J45" s="445">
        <f t="shared" si="15"/>
        <v>5930</v>
      </c>
      <c r="K45" s="445">
        <f t="shared" si="15"/>
        <v>79905</v>
      </c>
      <c r="L45" s="445">
        <f t="shared" si="15"/>
        <v>20721</v>
      </c>
      <c r="M45" s="445">
        <f t="shared" si="15"/>
        <v>7451</v>
      </c>
      <c r="N45" s="445">
        <f t="shared" si="15"/>
        <v>1582</v>
      </c>
      <c r="O45" s="21">
        <f t="shared" si="12"/>
        <v>177602</v>
      </c>
    </row>
    <row r="46" spans="1:15">
      <c r="A46" s="1623"/>
      <c r="B46" s="1627" t="s">
        <v>218</v>
      </c>
      <c r="C46" s="1627" t="s">
        <v>216</v>
      </c>
      <c r="D46" s="481" t="s">
        <v>215</v>
      </c>
      <c r="E46" s="123">
        <v>124</v>
      </c>
      <c r="F46" s="124">
        <v>282</v>
      </c>
      <c r="G46" s="124">
        <v>2079</v>
      </c>
      <c r="H46" s="124">
        <v>2381</v>
      </c>
      <c r="I46" s="124">
        <v>10620</v>
      </c>
      <c r="J46" s="124">
        <v>2414</v>
      </c>
      <c r="K46" s="124">
        <v>20995</v>
      </c>
      <c r="L46" s="124">
        <v>6879</v>
      </c>
      <c r="M46" s="124">
        <v>2278</v>
      </c>
      <c r="N46" s="125">
        <v>292</v>
      </c>
      <c r="O46" s="21">
        <f t="shared" si="12"/>
        <v>48344</v>
      </c>
    </row>
    <row r="47" spans="1:15">
      <c r="A47" s="1623"/>
      <c r="B47" s="1625"/>
      <c r="C47" s="1625"/>
      <c r="D47" s="481" t="s">
        <v>217</v>
      </c>
      <c r="E47" s="123">
        <v>60</v>
      </c>
      <c r="F47" s="124">
        <v>251</v>
      </c>
      <c r="G47" s="124">
        <v>2684</v>
      </c>
      <c r="H47" s="124">
        <v>1636</v>
      </c>
      <c r="I47" s="124">
        <v>12227</v>
      </c>
      <c r="J47" s="124">
        <v>1678</v>
      </c>
      <c r="K47" s="124">
        <v>31790</v>
      </c>
      <c r="L47" s="124">
        <v>6842</v>
      </c>
      <c r="M47" s="124">
        <v>3490</v>
      </c>
      <c r="N47" s="125">
        <v>476</v>
      </c>
      <c r="O47" s="21">
        <f t="shared" si="12"/>
        <v>61134</v>
      </c>
    </row>
    <row r="48" spans="1:15">
      <c r="A48" s="1623"/>
      <c r="B48" s="1625"/>
      <c r="C48" s="1625"/>
      <c r="D48" s="481" t="s">
        <v>218</v>
      </c>
      <c r="E48" s="123">
        <v>6</v>
      </c>
      <c r="F48" s="124">
        <v>531</v>
      </c>
      <c r="G48" s="124">
        <v>4465</v>
      </c>
      <c r="H48" s="124">
        <v>1374</v>
      </c>
      <c r="I48" s="124">
        <v>8626</v>
      </c>
      <c r="J48" s="124">
        <v>728</v>
      </c>
      <c r="K48" s="124">
        <v>13630</v>
      </c>
      <c r="L48" s="124">
        <v>4944</v>
      </c>
      <c r="M48" s="124">
        <v>1242</v>
      </c>
      <c r="N48" s="125">
        <v>269</v>
      </c>
      <c r="O48" s="21">
        <f t="shared" si="12"/>
        <v>35815</v>
      </c>
    </row>
    <row r="49" spans="1:15">
      <c r="A49" s="1623"/>
      <c r="B49" s="1625"/>
      <c r="C49" s="1625"/>
      <c r="D49" s="481" t="s">
        <v>219</v>
      </c>
      <c r="E49" s="123">
        <v>751</v>
      </c>
      <c r="F49" s="124">
        <v>237</v>
      </c>
      <c r="G49" s="124">
        <v>3288</v>
      </c>
      <c r="H49" s="124">
        <v>2995</v>
      </c>
      <c r="I49" s="124">
        <v>7396</v>
      </c>
      <c r="J49" s="124">
        <v>1110</v>
      </c>
      <c r="K49" s="124">
        <v>13490</v>
      </c>
      <c r="L49" s="124">
        <v>2056</v>
      </c>
      <c r="M49" s="124">
        <v>441</v>
      </c>
      <c r="N49" s="125">
        <v>545</v>
      </c>
      <c r="O49" s="21">
        <f t="shared" si="12"/>
        <v>32309</v>
      </c>
    </row>
    <row r="50" spans="1:15">
      <c r="A50" s="1623"/>
      <c r="B50" s="491"/>
      <c r="C50" s="491"/>
      <c r="D50" s="481"/>
      <c r="E50" s="445">
        <f>E51+E52+E53+E54</f>
        <v>11823</v>
      </c>
      <c r="F50" s="445">
        <f t="shared" ref="F50:N50" si="16">F51+F52+F53+F54</f>
        <v>3045</v>
      </c>
      <c r="G50" s="445">
        <f t="shared" si="16"/>
        <v>20688</v>
      </c>
      <c r="H50" s="445">
        <f t="shared" si="16"/>
        <v>40137</v>
      </c>
      <c r="I50" s="445">
        <f t="shared" si="16"/>
        <v>12501</v>
      </c>
      <c r="J50" s="445">
        <f t="shared" si="16"/>
        <v>6997</v>
      </c>
      <c r="K50" s="445">
        <f t="shared" si="16"/>
        <v>96138</v>
      </c>
      <c r="L50" s="445">
        <f t="shared" si="16"/>
        <v>101195</v>
      </c>
      <c r="M50" s="445">
        <f t="shared" si="16"/>
        <v>19255</v>
      </c>
      <c r="N50" s="445">
        <f t="shared" si="16"/>
        <v>2608</v>
      </c>
      <c r="O50" s="21">
        <f t="shared" si="12"/>
        <v>314387</v>
      </c>
    </row>
    <row r="51" spans="1:15" ht="15" thickBot="1">
      <c r="A51" s="1623"/>
      <c r="B51" s="1628" t="s">
        <v>219</v>
      </c>
      <c r="C51" s="1628" t="s">
        <v>216</v>
      </c>
      <c r="D51" s="481" t="s">
        <v>215</v>
      </c>
      <c r="E51" s="123">
        <v>2748</v>
      </c>
      <c r="F51" s="124">
        <v>92</v>
      </c>
      <c r="G51" s="124">
        <v>4174</v>
      </c>
      <c r="H51" s="124">
        <v>6473</v>
      </c>
      <c r="I51" s="124">
        <v>3041</v>
      </c>
      <c r="J51" s="124">
        <v>1473</v>
      </c>
      <c r="K51" s="124">
        <v>27579</v>
      </c>
      <c r="L51" s="124">
        <v>24588</v>
      </c>
      <c r="M51" s="124">
        <v>1806</v>
      </c>
      <c r="N51" s="125">
        <v>1936</v>
      </c>
      <c r="O51" s="21">
        <f t="shared" si="12"/>
        <v>73910</v>
      </c>
    </row>
    <row r="52" spans="1:15">
      <c r="A52" s="1623"/>
      <c r="B52" s="1625"/>
      <c r="C52" s="1625"/>
      <c r="D52" s="481" t="s">
        <v>217</v>
      </c>
      <c r="E52" s="123">
        <v>2709</v>
      </c>
      <c r="F52" s="124">
        <v>2762</v>
      </c>
      <c r="G52" s="124">
        <v>4450</v>
      </c>
      <c r="H52" s="124">
        <v>18277</v>
      </c>
      <c r="I52" s="124">
        <v>4300</v>
      </c>
      <c r="J52" s="124">
        <v>2701</v>
      </c>
      <c r="K52" s="124">
        <v>34065</v>
      </c>
      <c r="L52" s="124">
        <v>36206</v>
      </c>
      <c r="M52" s="124">
        <v>1873</v>
      </c>
      <c r="N52" s="125">
        <v>422</v>
      </c>
      <c r="O52" s="21">
        <f t="shared" si="12"/>
        <v>107765</v>
      </c>
    </row>
    <row r="53" spans="1:15">
      <c r="A53" s="1623"/>
      <c r="B53" s="1625"/>
      <c r="C53" s="1625"/>
      <c r="D53" s="481" t="s">
        <v>218</v>
      </c>
      <c r="E53" s="123">
        <v>2484</v>
      </c>
      <c r="F53" s="124">
        <v>108</v>
      </c>
      <c r="G53" s="124">
        <v>2195</v>
      </c>
      <c r="H53" s="124">
        <v>3828</v>
      </c>
      <c r="I53" s="124">
        <v>727</v>
      </c>
      <c r="J53" s="124">
        <v>634</v>
      </c>
      <c r="K53" s="124">
        <v>12110</v>
      </c>
      <c r="L53" s="124">
        <v>18686</v>
      </c>
      <c r="M53" s="124">
        <v>777</v>
      </c>
      <c r="N53" s="125">
        <v>75</v>
      </c>
      <c r="O53" s="21">
        <f t="shared" si="12"/>
        <v>41624</v>
      </c>
    </row>
    <row r="54" spans="1:15" ht="15" thickBot="1">
      <c r="A54" s="1619"/>
      <c r="B54" s="1620"/>
      <c r="C54" s="1620"/>
      <c r="D54" s="484" t="s">
        <v>219</v>
      </c>
      <c r="E54" s="126">
        <v>3882</v>
      </c>
      <c r="F54" s="127">
        <v>83</v>
      </c>
      <c r="G54" s="127">
        <v>9869</v>
      </c>
      <c r="H54" s="127">
        <v>11559</v>
      </c>
      <c r="I54" s="127">
        <v>4433</v>
      </c>
      <c r="J54" s="127">
        <v>2189</v>
      </c>
      <c r="K54" s="127">
        <v>22384</v>
      </c>
      <c r="L54" s="127">
        <v>21715</v>
      </c>
      <c r="M54" s="127">
        <v>14799</v>
      </c>
      <c r="N54" s="128">
        <v>175</v>
      </c>
      <c r="O54" s="21">
        <f t="shared" si="12"/>
        <v>91088</v>
      </c>
    </row>
    <row r="56" spans="1:15" ht="15" thickBot="1">
      <c r="A56" s="475"/>
      <c r="B56" s="491"/>
      <c r="C56" s="491"/>
      <c r="D56" s="503"/>
      <c r="E56" s="40">
        <f>E3/E30</f>
        <v>2.7</v>
      </c>
      <c r="F56" s="40">
        <f t="shared" ref="F56:O56" si="17">F3/F30</f>
        <v>4.5</v>
      </c>
      <c r="G56" s="40">
        <f t="shared" si="17"/>
        <v>2</v>
      </c>
      <c r="H56" s="40">
        <f t="shared" si="17"/>
        <v>2.5</v>
      </c>
      <c r="I56" s="40">
        <f t="shared" si="17"/>
        <v>2.8</v>
      </c>
      <c r="J56" s="40">
        <f t="shared" si="17"/>
        <v>2.9</v>
      </c>
      <c r="K56" s="40">
        <f t="shared" si="17"/>
        <v>2.7</v>
      </c>
      <c r="L56" s="40">
        <f t="shared" si="17"/>
        <v>2.2000000000000002</v>
      </c>
      <c r="M56" s="40">
        <f t="shared" si="17"/>
        <v>2.6</v>
      </c>
      <c r="N56" s="40">
        <f t="shared" si="17"/>
        <v>2.8</v>
      </c>
      <c r="O56" s="40">
        <f t="shared" si="17"/>
        <v>2.5</v>
      </c>
    </row>
    <row r="57" spans="1:15" ht="15" thickBot="1">
      <c r="A57" s="475"/>
      <c r="B57" s="491"/>
      <c r="C57" s="491"/>
      <c r="D57" s="478" t="s">
        <v>215</v>
      </c>
      <c r="E57" s="40">
        <f t="shared" ref="E57:O57" si="18">E4/E31</f>
        <v>2.7</v>
      </c>
      <c r="F57" s="40">
        <f t="shared" si="18"/>
        <v>3.7</v>
      </c>
      <c r="G57" s="40">
        <f t="shared" si="18"/>
        <v>1.8</v>
      </c>
      <c r="H57" s="40">
        <f t="shared" si="18"/>
        <v>2</v>
      </c>
      <c r="I57" s="40">
        <f t="shared" si="18"/>
        <v>2.4</v>
      </c>
      <c r="J57" s="40">
        <f t="shared" si="18"/>
        <v>2.2999999999999998</v>
      </c>
      <c r="K57" s="40">
        <f t="shared" si="18"/>
        <v>2.6</v>
      </c>
      <c r="L57" s="40">
        <f t="shared" si="18"/>
        <v>2.4</v>
      </c>
      <c r="M57" s="40">
        <f t="shared" si="18"/>
        <v>2.2999999999999998</v>
      </c>
      <c r="N57" s="40">
        <f t="shared" si="18"/>
        <v>2.5</v>
      </c>
      <c r="O57" s="40">
        <f t="shared" si="18"/>
        <v>2.4</v>
      </c>
    </row>
    <row r="58" spans="1:15" ht="15" thickBot="1">
      <c r="A58" s="475"/>
      <c r="B58" s="491"/>
      <c r="C58" s="491"/>
      <c r="D58" s="481" t="s">
        <v>217</v>
      </c>
      <c r="E58" s="40">
        <f t="shared" ref="E58:O58" si="19">E5/E32</f>
        <v>2.6</v>
      </c>
      <c r="F58" s="40">
        <f t="shared" si="19"/>
        <v>5.0999999999999996</v>
      </c>
      <c r="G58" s="40">
        <f t="shared" si="19"/>
        <v>1.7</v>
      </c>
      <c r="H58" s="40">
        <f t="shared" si="19"/>
        <v>2.5</v>
      </c>
      <c r="I58" s="40">
        <f t="shared" si="19"/>
        <v>2.7</v>
      </c>
      <c r="J58" s="40">
        <f t="shared" si="19"/>
        <v>2.9</v>
      </c>
      <c r="K58" s="40">
        <f t="shared" si="19"/>
        <v>2.4</v>
      </c>
      <c r="L58" s="40">
        <f t="shared" si="19"/>
        <v>2</v>
      </c>
      <c r="M58" s="40">
        <f t="shared" si="19"/>
        <v>2</v>
      </c>
      <c r="N58" s="40">
        <f t="shared" si="19"/>
        <v>2.4</v>
      </c>
      <c r="O58" s="40">
        <f t="shared" si="19"/>
        <v>2.4</v>
      </c>
    </row>
    <row r="59" spans="1:15" ht="15" thickBot="1">
      <c r="A59" s="475"/>
      <c r="B59" s="491"/>
      <c r="C59" s="491"/>
      <c r="D59" s="481" t="s">
        <v>218</v>
      </c>
      <c r="E59" s="40">
        <f t="shared" ref="E59:O59" si="20">E6/E33</f>
        <v>2.8</v>
      </c>
      <c r="F59" s="40">
        <f t="shared" si="20"/>
        <v>3.6</v>
      </c>
      <c r="G59" s="40">
        <f t="shared" si="20"/>
        <v>2.6</v>
      </c>
      <c r="H59" s="40">
        <f t="shared" si="20"/>
        <v>2.9</v>
      </c>
      <c r="I59" s="40">
        <f t="shared" si="20"/>
        <v>3.5</v>
      </c>
      <c r="J59" s="40">
        <f t="shared" si="20"/>
        <v>4.4000000000000004</v>
      </c>
      <c r="K59" s="40">
        <f t="shared" si="20"/>
        <v>3.1</v>
      </c>
      <c r="L59" s="40">
        <f t="shared" si="20"/>
        <v>2</v>
      </c>
      <c r="M59" s="40">
        <f t="shared" si="20"/>
        <v>1.7</v>
      </c>
      <c r="N59" s="40">
        <f t="shared" si="20"/>
        <v>3.7</v>
      </c>
      <c r="O59" s="40">
        <f t="shared" si="20"/>
        <v>2.7</v>
      </c>
    </row>
    <row r="60" spans="1:15" ht="15" thickBot="1">
      <c r="A60" s="475"/>
      <c r="B60" s="491"/>
      <c r="C60" s="491"/>
      <c r="D60" s="481" t="s">
        <v>219</v>
      </c>
      <c r="E60" s="40">
        <f t="shared" ref="E60:O60" si="21">E7/E34</f>
        <v>2.8</v>
      </c>
      <c r="F60" s="40">
        <f t="shared" si="21"/>
        <v>3.6</v>
      </c>
      <c r="G60" s="40">
        <f t="shared" si="21"/>
        <v>1.9</v>
      </c>
      <c r="H60" s="40">
        <f t="shared" si="21"/>
        <v>2.8</v>
      </c>
      <c r="I60" s="40">
        <f t="shared" si="21"/>
        <v>2.7</v>
      </c>
      <c r="J60" s="40">
        <f t="shared" si="21"/>
        <v>3</v>
      </c>
      <c r="K60" s="40">
        <f t="shared" si="21"/>
        <v>3</v>
      </c>
      <c r="L60" s="40">
        <f t="shared" si="21"/>
        <v>2.2999999999999998</v>
      </c>
      <c r="M60" s="40">
        <f t="shared" si="21"/>
        <v>3.1</v>
      </c>
      <c r="N60" s="40">
        <f t="shared" si="21"/>
        <v>3.3</v>
      </c>
      <c r="O60" s="40">
        <f t="shared" si="21"/>
        <v>2.7</v>
      </c>
    </row>
    <row r="61" spans="1:15" ht="15" thickBot="1">
      <c r="A61" s="475"/>
      <c r="B61" s="491"/>
      <c r="C61" s="491"/>
      <c r="D61" s="503"/>
      <c r="E61" s="40">
        <f t="shared" ref="E61:O61" si="22">E8/E35</f>
        <v>1.1000000000000001</v>
      </c>
      <c r="F61" s="40">
        <f t="shared" si="22"/>
        <v>1</v>
      </c>
      <c r="G61" s="40">
        <f t="shared" si="22"/>
        <v>1.5</v>
      </c>
      <c r="H61" s="40">
        <f t="shared" si="22"/>
        <v>2.4</v>
      </c>
      <c r="I61" s="40">
        <f t="shared" si="22"/>
        <v>1.2</v>
      </c>
      <c r="J61" s="40">
        <f t="shared" si="22"/>
        <v>1</v>
      </c>
      <c r="K61" s="40">
        <f t="shared" si="22"/>
        <v>1.1000000000000001</v>
      </c>
      <c r="L61" s="40">
        <f t="shared" si="22"/>
        <v>1.1000000000000001</v>
      </c>
      <c r="M61" s="40">
        <f t="shared" si="22"/>
        <v>1</v>
      </c>
      <c r="N61" s="40">
        <f t="shared" si="22"/>
        <v>1</v>
      </c>
      <c r="O61" s="40">
        <f t="shared" si="22"/>
        <v>1.4</v>
      </c>
    </row>
    <row r="62" spans="1:15" ht="15" thickBot="1">
      <c r="A62" s="1622" t="s">
        <v>214</v>
      </c>
      <c r="B62" s="1626" t="s">
        <v>215</v>
      </c>
      <c r="C62" s="1626" t="s">
        <v>216</v>
      </c>
      <c r="D62" s="478" t="s">
        <v>215</v>
      </c>
      <c r="E62" s="40">
        <f t="shared" ref="E62:O62" si="23">E9/E36</f>
        <v>1.1000000000000001</v>
      </c>
      <c r="F62" s="40">
        <f t="shared" si="23"/>
        <v>1</v>
      </c>
      <c r="G62" s="40">
        <f t="shared" si="23"/>
        <v>1.5</v>
      </c>
      <c r="H62" s="40">
        <f t="shared" si="23"/>
        <v>3.4</v>
      </c>
      <c r="I62" s="40">
        <f t="shared" si="23"/>
        <v>1.2</v>
      </c>
      <c r="J62" s="40">
        <f t="shared" si="23"/>
        <v>1</v>
      </c>
      <c r="K62" s="40">
        <f t="shared" si="23"/>
        <v>1.1000000000000001</v>
      </c>
      <c r="L62" s="40">
        <f t="shared" si="23"/>
        <v>1.1000000000000001</v>
      </c>
      <c r="M62" s="40">
        <v>0</v>
      </c>
      <c r="N62" s="40">
        <f t="shared" si="23"/>
        <v>1</v>
      </c>
      <c r="O62" s="40">
        <f t="shared" si="23"/>
        <v>1.3</v>
      </c>
    </row>
    <row r="63" spans="1:15">
      <c r="A63" s="1623"/>
      <c r="B63" s="1625"/>
      <c r="C63" s="1625"/>
      <c r="D63" s="481" t="s">
        <v>217</v>
      </c>
      <c r="E63" s="40">
        <f t="shared" ref="E63:O63" si="24">E10/E37</f>
        <v>1.2</v>
      </c>
      <c r="F63" s="40">
        <f t="shared" si="24"/>
        <v>1</v>
      </c>
      <c r="G63" s="40">
        <f t="shared" si="24"/>
        <v>1.5</v>
      </c>
      <c r="H63" s="40">
        <v>0</v>
      </c>
      <c r="I63" s="40">
        <f t="shared" si="24"/>
        <v>1.3</v>
      </c>
      <c r="J63" s="40">
        <f t="shared" si="24"/>
        <v>1</v>
      </c>
      <c r="K63" s="40">
        <f t="shared" si="24"/>
        <v>1.2</v>
      </c>
      <c r="L63" s="40">
        <f t="shared" si="24"/>
        <v>1.1000000000000001</v>
      </c>
      <c r="M63" s="40">
        <f t="shared" si="24"/>
        <v>1</v>
      </c>
      <c r="N63" s="40">
        <f t="shared" si="24"/>
        <v>1</v>
      </c>
      <c r="O63" s="40">
        <f t="shared" si="24"/>
        <v>1.4</v>
      </c>
    </row>
    <row r="64" spans="1:15">
      <c r="A64" s="1623"/>
      <c r="B64" s="1625"/>
      <c r="C64" s="1625"/>
      <c r="D64" s="481" t="s">
        <v>218</v>
      </c>
      <c r="E64" s="40">
        <f t="shared" ref="E64:O64" si="25">E11/E38</f>
        <v>1.1000000000000001</v>
      </c>
      <c r="F64" s="40">
        <f t="shared" si="25"/>
        <v>1</v>
      </c>
      <c r="G64" s="40">
        <f t="shared" si="25"/>
        <v>1.6</v>
      </c>
      <c r="H64" s="40">
        <f t="shared" si="25"/>
        <v>2.1</v>
      </c>
      <c r="I64" s="40">
        <f t="shared" si="25"/>
        <v>1.3</v>
      </c>
      <c r="J64" s="40">
        <f t="shared" si="25"/>
        <v>1</v>
      </c>
      <c r="K64" s="40">
        <f t="shared" si="25"/>
        <v>1.6</v>
      </c>
      <c r="L64" s="40">
        <f t="shared" si="25"/>
        <v>1</v>
      </c>
      <c r="M64" s="40">
        <v>0</v>
      </c>
      <c r="N64" s="40">
        <f t="shared" si="25"/>
        <v>1</v>
      </c>
      <c r="O64" s="40">
        <f t="shared" si="25"/>
        <v>1.5</v>
      </c>
    </row>
    <row r="65" spans="1:15">
      <c r="A65" s="1623"/>
      <c r="B65" s="1625"/>
      <c r="C65" s="1625"/>
      <c r="D65" s="481" t="s">
        <v>219</v>
      </c>
      <c r="E65" s="40">
        <f t="shared" ref="E65:O65" si="26">E12/E39</f>
        <v>1</v>
      </c>
      <c r="F65" s="40">
        <f t="shared" si="26"/>
        <v>1.1000000000000001</v>
      </c>
      <c r="G65" s="40">
        <f t="shared" si="26"/>
        <v>1.5</v>
      </c>
      <c r="H65" s="40">
        <f t="shared" si="26"/>
        <v>1.4</v>
      </c>
      <c r="I65" s="40">
        <f t="shared" si="26"/>
        <v>1</v>
      </c>
      <c r="J65" s="40">
        <f t="shared" si="26"/>
        <v>1</v>
      </c>
      <c r="K65" s="40">
        <f t="shared" si="26"/>
        <v>1</v>
      </c>
      <c r="L65" s="40">
        <f t="shared" si="26"/>
        <v>1.2</v>
      </c>
      <c r="M65" s="40">
        <f t="shared" si="26"/>
        <v>1</v>
      </c>
      <c r="N65" s="40">
        <f t="shared" si="26"/>
        <v>1</v>
      </c>
      <c r="O65" s="40">
        <f t="shared" si="26"/>
        <v>1.3</v>
      </c>
    </row>
    <row r="66" spans="1:15">
      <c r="A66" s="1623"/>
      <c r="B66" s="491"/>
      <c r="C66" s="491"/>
      <c r="D66" s="481"/>
      <c r="E66" s="40">
        <f t="shared" ref="E66:O66" si="27">E13/E40</f>
        <v>3.4</v>
      </c>
      <c r="F66" s="40">
        <f t="shared" si="27"/>
        <v>6.1</v>
      </c>
      <c r="G66" s="40">
        <f t="shared" si="27"/>
        <v>2</v>
      </c>
      <c r="H66" s="40">
        <f t="shared" si="27"/>
        <v>1.9</v>
      </c>
      <c r="I66" s="40">
        <f t="shared" si="27"/>
        <v>3.2</v>
      </c>
      <c r="J66" s="40">
        <f t="shared" si="27"/>
        <v>2.1</v>
      </c>
      <c r="K66" s="40">
        <f t="shared" si="27"/>
        <v>3.1</v>
      </c>
      <c r="L66" s="40">
        <f t="shared" si="27"/>
        <v>14.6</v>
      </c>
      <c r="M66" s="40">
        <f t="shared" si="27"/>
        <v>1.3</v>
      </c>
      <c r="N66" s="40">
        <f t="shared" si="27"/>
        <v>1.9</v>
      </c>
      <c r="O66" s="40">
        <f t="shared" si="27"/>
        <v>2.9</v>
      </c>
    </row>
    <row r="67" spans="1:15">
      <c r="A67" s="1623"/>
      <c r="B67" s="1627" t="s">
        <v>217</v>
      </c>
      <c r="C67" s="1627" t="s">
        <v>216</v>
      </c>
      <c r="D67" s="481" t="s">
        <v>215</v>
      </c>
      <c r="E67" s="40">
        <f t="shared" ref="E67:O67" si="28">E14/E41</f>
        <v>3.4</v>
      </c>
      <c r="F67" s="40">
        <f t="shared" si="28"/>
        <v>6.3</v>
      </c>
      <c r="G67" s="40">
        <f t="shared" si="28"/>
        <v>2.2999999999999998</v>
      </c>
      <c r="H67" s="40">
        <f t="shared" si="28"/>
        <v>1.5</v>
      </c>
      <c r="I67" s="40">
        <f t="shared" si="28"/>
        <v>2.9</v>
      </c>
      <c r="J67" s="40">
        <f t="shared" si="28"/>
        <v>1.2</v>
      </c>
      <c r="K67" s="40">
        <f t="shared" si="28"/>
        <v>3.6</v>
      </c>
      <c r="L67" s="40">
        <f t="shared" si="28"/>
        <v>6.5</v>
      </c>
      <c r="M67" s="40">
        <f t="shared" si="28"/>
        <v>1.2</v>
      </c>
      <c r="N67" s="40">
        <f t="shared" si="28"/>
        <v>2.9</v>
      </c>
      <c r="O67" s="40">
        <f t="shared" si="28"/>
        <v>2.9</v>
      </c>
    </row>
    <row r="68" spans="1:15">
      <c r="A68" s="1623"/>
      <c r="B68" s="1625"/>
      <c r="C68" s="1625"/>
      <c r="D68" s="481" t="s">
        <v>217</v>
      </c>
      <c r="E68" s="40">
        <f t="shared" ref="E68:O68" si="29">E15/E42</f>
        <v>3.3</v>
      </c>
      <c r="F68" s="40">
        <f t="shared" si="29"/>
        <v>6.6</v>
      </c>
      <c r="G68" s="40">
        <f t="shared" si="29"/>
        <v>1.9</v>
      </c>
      <c r="H68" s="40">
        <f t="shared" si="29"/>
        <v>2.1</v>
      </c>
      <c r="I68" s="40">
        <f t="shared" si="29"/>
        <v>3.4</v>
      </c>
      <c r="J68" s="40">
        <f t="shared" si="29"/>
        <v>2.4</v>
      </c>
      <c r="K68" s="40">
        <f t="shared" si="29"/>
        <v>2.7</v>
      </c>
      <c r="L68" s="40">
        <f t="shared" si="29"/>
        <v>4.7</v>
      </c>
      <c r="M68" s="40">
        <f t="shared" si="29"/>
        <v>1.4</v>
      </c>
      <c r="N68" s="40">
        <f t="shared" si="29"/>
        <v>2.2000000000000002</v>
      </c>
      <c r="O68" s="40">
        <f t="shared" si="29"/>
        <v>2.8</v>
      </c>
    </row>
    <row r="69" spans="1:15">
      <c r="A69" s="1623"/>
      <c r="B69" s="1625"/>
      <c r="C69" s="1625"/>
      <c r="D69" s="481" t="s">
        <v>218</v>
      </c>
      <c r="E69" s="40">
        <f t="shared" ref="E69:O69" si="30">E16/E43</f>
        <v>3.6</v>
      </c>
      <c r="F69" s="40">
        <f t="shared" si="30"/>
        <v>5.0999999999999996</v>
      </c>
      <c r="G69" s="40">
        <f t="shared" si="30"/>
        <v>2.1</v>
      </c>
      <c r="H69" s="40">
        <f t="shared" si="30"/>
        <v>4.0999999999999996</v>
      </c>
      <c r="I69" s="40">
        <f t="shared" si="30"/>
        <v>4</v>
      </c>
      <c r="J69" s="40">
        <f t="shared" si="30"/>
        <v>2.7</v>
      </c>
      <c r="K69" s="40">
        <f t="shared" si="30"/>
        <v>3.8</v>
      </c>
      <c r="L69" s="40">
        <f t="shared" si="30"/>
        <v>236.3</v>
      </c>
      <c r="M69" s="40">
        <f t="shared" si="30"/>
        <v>1</v>
      </c>
      <c r="N69" s="40">
        <f t="shared" si="30"/>
        <v>3.2</v>
      </c>
      <c r="O69" s="40">
        <f t="shared" si="30"/>
        <v>3.2</v>
      </c>
    </row>
    <row r="70" spans="1:15">
      <c r="A70" s="1623"/>
      <c r="B70" s="1625"/>
      <c r="C70" s="1625"/>
      <c r="D70" s="481" t="s">
        <v>219</v>
      </c>
      <c r="E70" s="40">
        <f t="shared" ref="E70:O70" si="31">E17/E44</f>
        <v>3.2</v>
      </c>
      <c r="F70" s="40">
        <f t="shared" si="31"/>
        <v>5.4</v>
      </c>
      <c r="G70" s="40">
        <f t="shared" si="31"/>
        <v>2.1</v>
      </c>
      <c r="H70" s="40">
        <f t="shared" si="31"/>
        <v>2.4</v>
      </c>
      <c r="I70" s="40">
        <f t="shared" si="31"/>
        <v>2.7</v>
      </c>
      <c r="J70" s="40">
        <f t="shared" si="31"/>
        <v>1.8</v>
      </c>
      <c r="K70" s="40">
        <f t="shared" si="31"/>
        <v>3</v>
      </c>
      <c r="L70" s="40">
        <f t="shared" si="31"/>
        <v>1</v>
      </c>
      <c r="M70" s="40">
        <f t="shared" si="31"/>
        <v>2.1</v>
      </c>
      <c r="N70" s="40">
        <f t="shared" si="31"/>
        <v>1.4</v>
      </c>
      <c r="O70" s="40">
        <f t="shared" si="31"/>
        <v>2.8</v>
      </c>
    </row>
    <row r="71" spans="1:15">
      <c r="A71" s="1623"/>
      <c r="B71" s="491"/>
      <c r="C71" s="491"/>
      <c r="D71" s="481"/>
      <c r="E71" s="40">
        <f t="shared" ref="E71:O71" si="32">E18/E45</f>
        <v>4.8</v>
      </c>
      <c r="F71" s="40">
        <f t="shared" si="32"/>
        <v>2.7</v>
      </c>
      <c r="G71" s="40">
        <f t="shared" si="32"/>
        <v>3</v>
      </c>
      <c r="H71" s="40">
        <f t="shared" si="32"/>
        <v>2.4</v>
      </c>
      <c r="I71" s="40">
        <f t="shared" si="32"/>
        <v>2.8</v>
      </c>
      <c r="J71" s="40">
        <f t="shared" si="32"/>
        <v>2.9</v>
      </c>
      <c r="K71" s="40">
        <f t="shared" si="32"/>
        <v>2.4</v>
      </c>
      <c r="L71" s="40">
        <f t="shared" si="32"/>
        <v>2.7</v>
      </c>
      <c r="M71" s="40">
        <f t="shared" si="32"/>
        <v>1.7</v>
      </c>
      <c r="N71" s="40">
        <f t="shared" si="32"/>
        <v>3.8</v>
      </c>
      <c r="O71" s="40">
        <f t="shared" si="32"/>
        <v>2.6</v>
      </c>
    </row>
    <row r="72" spans="1:15">
      <c r="A72" s="1623"/>
      <c r="B72" s="1627" t="s">
        <v>218</v>
      </c>
      <c r="C72" s="1627" t="s">
        <v>216</v>
      </c>
      <c r="D72" s="481" t="s">
        <v>215</v>
      </c>
      <c r="E72" s="40">
        <f t="shared" ref="E72:O72" si="33">E19/E46</f>
        <v>2</v>
      </c>
      <c r="F72" s="40">
        <f t="shared" si="33"/>
        <v>1.5</v>
      </c>
      <c r="G72" s="40">
        <f t="shared" si="33"/>
        <v>1.7</v>
      </c>
      <c r="H72" s="40">
        <f t="shared" si="33"/>
        <v>1.9</v>
      </c>
      <c r="I72" s="40">
        <f t="shared" si="33"/>
        <v>2.2999999999999998</v>
      </c>
      <c r="J72" s="40">
        <f t="shared" si="33"/>
        <v>2.1</v>
      </c>
      <c r="K72" s="40">
        <f t="shared" si="33"/>
        <v>2.1</v>
      </c>
      <c r="L72" s="40">
        <f t="shared" si="33"/>
        <v>2.5</v>
      </c>
      <c r="M72" s="40">
        <f t="shared" si="33"/>
        <v>1.6</v>
      </c>
      <c r="N72" s="40">
        <f t="shared" si="33"/>
        <v>3.1</v>
      </c>
      <c r="O72" s="40">
        <f t="shared" si="33"/>
        <v>2.2000000000000002</v>
      </c>
    </row>
    <row r="73" spans="1:15">
      <c r="A73" s="1623"/>
      <c r="B73" s="1625"/>
      <c r="C73" s="1625"/>
      <c r="D73" s="481" t="s">
        <v>217</v>
      </c>
      <c r="E73" s="40">
        <f t="shared" ref="E73:O73" si="34">E20/E47</f>
        <v>2</v>
      </c>
      <c r="F73" s="40">
        <f t="shared" si="34"/>
        <v>2.2999999999999998</v>
      </c>
      <c r="G73" s="40">
        <f t="shared" si="34"/>
        <v>1.5</v>
      </c>
      <c r="H73" s="40">
        <f t="shared" si="34"/>
        <v>2</v>
      </c>
      <c r="I73" s="40">
        <f t="shared" si="34"/>
        <v>2.5</v>
      </c>
      <c r="J73" s="40">
        <f t="shared" si="34"/>
        <v>2.8</v>
      </c>
      <c r="K73" s="40">
        <f t="shared" si="34"/>
        <v>1.9</v>
      </c>
      <c r="L73" s="40">
        <f t="shared" si="34"/>
        <v>2.4</v>
      </c>
      <c r="M73" s="40">
        <f t="shared" si="34"/>
        <v>1.6</v>
      </c>
      <c r="N73" s="40">
        <f t="shared" si="34"/>
        <v>2</v>
      </c>
      <c r="O73" s="40">
        <f t="shared" si="34"/>
        <v>2.1</v>
      </c>
    </row>
    <row r="74" spans="1:15">
      <c r="A74" s="1623"/>
      <c r="B74" s="1625"/>
      <c r="C74" s="1625"/>
      <c r="D74" s="481" t="s">
        <v>218</v>
      </c>
      <c r="E74" s="40">
        <f t="shared" ref="E74:O74" si="35">E21/E48</f>
        <v>1.7</v>
      </c>
      <c r="F74" s="40">
        <f t="shared" si="35"/>
        <v>3.4</v>
      </c>
      <c r="G74" s="40">
        <f t="shared" si="35"/>
        <v>4.5999999999999996</v>
      </c>
      <c r="H74" s="40">
        <f t="shared" si="35"/>
        <v>2.4</v>
      </c>
      <c r="I74" s="40">
        <f t="shared" si="35"/>
        <v>3.5</v>
      </c>
      <c r="J74" s="40">
        <f t="shared" si="35"/>
        <v>5.6</v>
      </c>
      <c r="K74" s="40">
        <f t="shared" si="35"/>
        <v>2.9</v>
      </c>
      <c r="L74" s="40">
        <f t="shared" si="35"/>
        <v>3.2</v>
      </c>
      <c r="M74" s="40">
        <f t="shared" si="35"/>
        <v>1.6</v>
      </c>
      <c r="N74" s="40">
        <f t="shared" si="35"/>
        <v>4.3</v>
      </c>
      <c r="O74" s="40">
        <f t="shared" si="35"/>
        <v>3.3</v>
      </c>
    </row>
    <row r="75" spans="1:15">
      <c r="A75" s="1623"/>
      <c r="B75" s="1625"/>
      <c r="C75" s="1625"/>
      <c r="D75" s="481" t="s">
        <v>219</v>
      </c>
      <c r="E75" s="40">
        <f t="shared" ref="E75:O75" si="36">E22/E49</f>
        <v>5.5</v>
      </c>
      <c r="F75" s="40">
        <f t="shared" si="36"/>
        <v>2.9</v>
      </c>
      <c r="G75" s="40">
        <f t="shared" si="36"/>
        <v>3</v>
      </c>
      <c r="H75" s="40">
        <f t="shared" si="36"/>
        <v>3.1</v>
      </c>
      <c r="I75" s="40">
        <f t="shared" si="36"/>
        <v>2.9</v>
      </c>
      <c r="J75" s="40">
        <f t="shared" si="36"/>
        <v>3</v>
      </c>
      <c r="K75" s="40">
        <f t="shared" si="36"/>
        <v>3.4</v>
      </c>
      <c r="L75" s="40">
        <f t="shared" si="36"/>
        <v>3.6</v>
      </c>
      <c r="M75" s="40">
        <f t="shared" si="36"/>
        <v>3.7</v>
      </c>
      <c r="N75" s="40">
        <f t="shared" si="36"/>
        <v>5.5</v>
      </c>
      <c r="O75" s="40">
        <f t="shared" si="36"/>
        <v>3.3</v>
      </c>
    </row>
    <row r="76" spans="1:15">
      <c r="A76" s="1623"/>
      <c r="B76" s="491"/>
      <c r="C76" s="491"/>
      <c r="D76" s="481"/>
      <c r="E76" s="40">
        <f t="shared" ref="E76:O76" si="37">E23/E50</f>
        <v>1.7</v>
      </c>
      <c r="F76" s="40">
        <f t="shared" si="37"/>
        <v>4.9000000000000004</v>
      </c>
      <c r="G76" s="40">
        <f t="shared" si="37"/>
        <v>1.8</v>
      </c>
      <c r="H76" s="40">
        <f t="shared" si="37"/>
        <v>2.7</v>
      </c>
      <c r="I76" s="40">
        <f t="shared" si="37"/>
        <v>2.6</v>
      </c>
      <c r="J76" s="40">
        <f t="shared" si="37"/>
        <v>3.2</v>
      </c>
      <c r="K76" s="40">
        <f t="shared" si="37"/>
        <v>2.9</v>
      </c>
      <c r="L76" s="40">
        <f t="shared" si="37"/>
        <v>2</v>
      </c>
      <c r="M76" s="40">
        <f t="shared" si="37"/>
        <v>3</v>
      </c>
      <c r="N76" s="40">
        <f t="shared" si="37"/>
        <v>2.5</v>
      </c>
      <c r="O76" s="40">
        <f t="shared" si="37"/>
        <v>2.5</v>
      </c>
    </row>
    <row r="77" spans="1:15" ht="15" thickBot="1">
      <c r="A77" s="1623"/>
      <c r="B77" s="1628" t="s">
        <v>219</v>
      </c>
      <c r="C77" s="1628" t="s">
        <v>216</v>
      </c>
      <c r="D77" s="481" t="s">
        <v>215</v>
      </c>
      <c r="E77" s="40">
        <f t="shared" ref="E77:O77" si="38">E24/E51</f>
        <v>1.5</v>
      </c>
      <c r="F77" s="40">
        <f t="shared" si="38"/>
        <v>1.4</v>
      </c>
      <c r="G77" s="40">
        <f t="shared" si="38"/>
        <v>1.7</v>
      </c>
      <c r="H77" s="40">
        <f t="shared" si="38"/>
        <v>2.2999999999999998</v>
      </c>
      <c r="I77" s="40">
        <f t="shared" si="38"/>
        <v>2.6</v>
      </c>
      <c r="J77" s="40">
        <f t="shared" si="38"/>
        <v>3</v>
      </c>
      <c r="K77" s="40">
        <f t="shared" si="38"/>
        <v>2.9</v>
      </c>
      <c r="L77" s="40">
        <f t="shared" si="38"/>
        <v>2.2999999999999998</v>
      </c>
      <c r="M77" s="40">
        <f t="shared" si="38"/>
        <v>3.2</v>
      </c>
      <c r="N77" s="40">
        <f t="shared" si="38"/>
        <v>2.4</v>
      </c>
      <c r="O77" s="40">
        <f t="shared" si="38"/>
        <v>2.5</v>
      </c>
    </row>
    <row r="78" spans="1:15">
      <c r="A78" s="1623"/>
      <c r="B78" s="1625"/>
      <c r="C78" s="1625"/>
      <c r="D78" s="481" t="s">
        <v>217</v>
      </c>
      <c r="E78" s="40">
        <f t="shared" ref="E78:O78" si="39">E25/E52</f>
        <v>1.6</v>
      </c>
      <c r="F78" s="40">
        <f t="shared" si="39"/>
        <v>5.2</v>
      </c>
      <c r="G78" s="40">
        <f t="shared" si="39"/>
        <v>2</v>
      </c>
      <c r="H78" s="40">
        <f t="shared" si="39"/>
        <v>2.7</v>
      </c>
      <c r="I78" s="40">
        <f t="shared" si="39"/>
        <v>2.8</v>
      </c>
      <c r="J78" s="40">
        <f t="shared" si="39"/>
        <v>3.1</v>
      </c>
      <c r="K78" s="40">
        <f t="shared" si="39"/>
        <v>2.8</v>
      </c>
      <c r="L78" s="40">
        <f t="shared" si="39"/>
        <v>2</v>
      </c>
      <c r="M78" s="40">
        <f t="shared" si="39"/>
        <v>2.7</v>
      </c>
      <c r="N78" s="40">
        <f t="shared" si="39"/>
        <v>3</v>
      </c>
      <c r="O78" s="40">
        <f t="shared" si="39"/>
        <v>2.5</v>
      </c>
    </row>
    <row r="79" spans="1:15">
      <c r="A79" s="1623"/>
      <c r="B79" s="1625"/>
      <c r="C79" s="1625"/>
      <c r="D79" s="481" t="s">
        <v>218</v>
      </c>
      <c r="E79" s="40">
        <f t="shared" ref="E79:O79" si="40">E26/E53</f>
        <v>1.6</v>
      </c>
      <c r="F79" s="40">
        <f t="shared" si="40"/>
        <v>2.7</v>
      </c>
      <c r="G79" s="40">
        <f t="shared" si="40"/>
        <v>1.9</v>
      </c>
      <c r="H79" s="40">
        <f t="shared" si="40"/>
        <v>3</v>
      </c>
      <c r="I79" s="40">
        <f t="shared" si="40"/>
        <v>3.3</v>
      </c>
      <c r="J79" s="40">
        <f t="shared" si="40"/>
        <v>3.7</v>
      </c>
      <c r="K79" s="40">
        <f t="shared" si="40"/>
        <v>3.1</v>
      </c>
      <c r="L79" s="40">
        <f t="shared" si="40"/>
        <v>1.6</v>
      </c>
      <c r="M79" s="40">
        <f t="shared" si="40"/>
        <v>2</v>
      </c>
      <c r="N79" s="40">
        <f t="shared" si="40"/>
        <v>3.1</v>
      </c>
      <c r="O79" s="40">
        <f t="shared" si="40"/>
        <v>2.2999999999999998</v>
      </c>
    </row>
    <row r="80" spans="1:15" ht="15" thickBot="1">
      <c r="A80" s="1619"/>
      <c r="B80" s="1620"/>
      <c r="C80" s="1620"/>
      <c r="D80" s="484" t="s">
        <v>219</v>
      </c>
      <c r="E80" s="40">
        <f t="shared" ref="E80:O80" si="41">E27/E54</f>
        <v>1.9</v>
      </c>
      <c r="F80" s="40">
        <f t="shared" si="41"/>
        <v>2.1</v>
      </c>
      <c r="G80" s="40">
        <f t="shared" si="41"/>
        <v>1.7</v>
      </c>
      <c r="H80" s="40">
        <f t="shared" si="41"/>
        <v>2.8</v>
      </c>
      <c r="I80" s="40">
        <f t="shared" si="41"/>
        <v>2.4</v>
      </c>
      <c r="J80" s="40">
        <f t="shared" si="41"/>
        <v>3.3</v>
      </c>
      <c r="K80" s="40">
        <f t="shared" si="41"/>
        <v>2.8</v>
      </c>
      <c r="L80" s="40">
        <f t="shared" si="41"/>
        <v>2.2000000000000002</v>
      </c>
      <c r="M80" s="40">
        <f t="shared" si="41"/>
        <v>3</v>
      </c>
      <c r="N80" s="40">
        <f t="shared" si="41"/>
        <v>2.8</v>
      </c>
      <c r="O80" s="40">
        <f t="shared" si="41"/>
        <v>2.5</v>
      </c>
    </row>
  </sheetData>
  <mergeCells count="29">
    <mergeCell ref="A62:A80"/>
    <mergeCell ref="B62:B65"/>
    <mergeCell ref="C62:C65"/>
    <mergeCell ref="B67:B70"/>
    <mergeCell ref="C67:C70"/>
    <mergeCell ref="B72:B75"/>
    <mergeCell ref="C72:C75"/>
    <mergeCell ref="B77:B80"/>
    <mergeCell ref="C77:C80"/>
    <mergeCell ref="A28:D29"/>
    <mergeCell ref="A36:A54"/>
    <mergeCell ref="B36:B39"/>
    <mergeCell ref="C36:C39"/>
    <mergeCell ref="B41:B44"/>
    <mergeCell ref="C41:C44"/>
    <mergeCell ref="B46:B49"/>
    <mergeCell ref="C46:C49"/>
    <mergeCell ref="B51:B54"/>
    <mergeCell ref="C51:C54"/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M16"/>
  <sheetViews>
    <sheetView rightToLeft="1" workbookViewId="0">
      <selection activeCell="A18" sqref="A18"/>
    </sheetView>
  </sheetViews>
  <sheetFormatPr defaultRowHeight="14.25"/>
  <cols>
    <col min="4" max="4" width="9.125" bestFit="1" customWidth="1"/>
    <col min="5" max="5" width="11.25" customWidth="1"/>
    <col min="6" max="6" width="9.125" bestFit="1" customWidth="1"/>
    <col min="7" max="8" width="11.25" customWidth="1"/>
    <col min="9" max="10" width="9.125" bestFit="1" customWidth="1"/>
    <col min="12" max="12" width="9.125" bestFit="1" customWidth="1"/>
  </cols>
  <sheetData>
    <row r="1" spans="1:13" ht="24.75" customHeight="1" thickBot="1">
      <c r="A1" s="1654" t="s">
        <v>84</v>
      </c>
      <c r="B1" s="1655"/>
      <c r="C1" s="520" t="s">
        <v>264</v>
      </c>
      <c r="D1" s="527" t="s">
        <v>254</v>
      </c>
      <c r="E1" s="528" t="s">
        <v>252</v>
      </c>
      <c r="F1" s="535" t="s">
        <v>265</v>
      </c>
      <c r="G1" s="536" t="s">
        <v>266</v>
      </c>
      <c r="H1" s="541"/>
      <c r="I1" s="537" t="s">
        <v>253</v>
      </c>
      <c r="J1" s="546" t="s">
        <v>277</v>
      </c>
      <c r="K1" s="546" t="s">
        <v>162</v>
      </c>
    </row>
    <row r="2" spans="1:13" ht="15" thickBot="1">
      <c r="A2" s="530"/>
      <c r="B2" s="529"/>
      <c r="C2" s="531"/>
      <c r="D2" s="532"/>
      <c r="E2" s="533"/>
      <c r="F2" s="538" t="s">
        <v>213</v>
      </c>
      <c r="G2" s="539" t="s">
        <v>213</v>
      </c>
      <c r="H2" s="542"/>
      <c r="I2" s="540" t="s">
        <v>213</v>
      </c>
    </row>
    <row r="3" spans="1:13" ht="15" thickBot="1">
      <c r="A3" s="1656" t="s">
        <v>230</v>
      </c>
      <c r="B3" s="521" t="s">
        <v>231</v>
      </c>
      <c r="C3" s="522">
        <v>114</v>
      </c>
      <c r="D3" s="315">
        <v>6616</v>
      </c>
      <c r="E3" s="317">
        <v>14651</v>
      </c>
      <c r="F3" s="120">
        <v>39307</v>
      </c>
      <c r="G3" s="121">
        <v>94189</v>
      </c>
      <c r="H3" s="543">
        <v>31</v>
      </c>
      <c r="I3" s="122">
        <v>38801</v>
      </c>
      <c r="J3" s="265">
        <f>I3/H3</f>
        <v>1251.5999999999999</v>
      </c>
      <c r="K3" s="40">
        <f>J3/D3*100</f>
        <v>18.899999999999999</v>
      </c>
      <c r="L3" s="265">
        <f>G3/H3</f>
        <v>3038.4</v>
      </c>
      <c r="M3" s="40">
        <f>L3/E3*100</f>
        <v>20.7</v>
      </c>
    </row>
    <row r="4" spans="1:13">
      <c r="A4" s="1657"/>
      <c r="B4" s="523" t="s">
        <v>232</v>
      </c>
      <c r="C4" s="524">
        <v>114</v>
      </c>
      <c r="D4" s="318">
        <v>6589</v>
      </c>
      <c r="E4" s="320">
        <v>14607</v>
      </c>
      <c r="F4" s="123">
        <v>53070</v>
      </c>
      <c r="G4" s="124">
        <v>122697</v>
      </c>
      <c r="H4" s="544">
        <v>28</v>
      </c>
      <c r="I4" s="125">
        <v>45904</v>
      </c>
      <c r="J4" s="265">
        <f t="shared" ref="J4:J15" si="0">I4/H4</f>
        <v>1639.4</v>
      </c>
      <c r="K4" s="40">
        <f t="shared" ref="K4:K14" si="1">J4/D4*100</f>
        <v>24.9</v>
      </c>
      <c r="L4" s="265">
        <f t="shared" ref="L4:L15" si="2">G4/H4</f>
        <v>4382</v>
      </c>
      <c r="M4" s="40">
        <f t="shared" ref="M4:M14" si="3">L4/E4*100</f>
        <v>30</v>
      </c>
    </row>
    <row r="5" spans="1:13">
      <c r="A5" s="1657"/>
      <c r="B5" s="523" t="s">
        <v>233</v>
      </c>
      <c r="C5" s="524">
        <v>116</v>
      </c>
      <c r="D5" s="318">
        <v>6668</v>
      </c>
      <c r="E5" s="320">
        <v>14761</v>
      </c>
      <c r="F5" s="123">
        <v>57129</v>
      </c>
      <c r="G5" s="124">
        <v>144818</v>
      </c>
      <c r="H5" s="544">
        <v>31</v>
      </c>
      <c r="I5" s="125">
        <v>52758</v>
      </c>
      <c r="J5" s="265">
        <f t="shared" si="0"/>
        <v>1701.9</v>
      </c>
      <c r="K5" s="40">
        <f t="shared" si="1"/>
        <v>25.5</v>
      </c>
      <c r="L5" s="265">
        <f t="shared" si="2"/>
        <v>4671.5</v>
      </c>
      <c r="M5" s="40">
        <f t="shared" si="3"/>
        <v>31.6</v>
      </c>
    </row>
    <row r="6" spans="1:13">
      <c r="A6" s="1657"/>
      <c r="B6" s="523" t="s">
        <v>234</v>
      </c>
      <c r="C6" s="524">
        <v>112</v>
      </c>
      <c r="D6" s="318">
        <v>6536</v>
      </c>
      <c r="E6" s="320">
        <v>14496</v>
      </c>
      <c r="F6" s="123">
        <v>74115</v>
      </c>
      <c r="G6" s="124">
        <v>184007</v>
      </c>
      <c r="H6" s="544">
        <v>30</v>
      </c>
      <c r="I6" s="125">
        <v>68440</v>
      </c>
      <c r="J6" s="265">
        <f t="shared" si="0"/>
        <v>2281.3000000000002</v>
      </c>
      <c r="K6" s="40">
        <f t="shared" si="1"/>
        <v>34.9</v>
      </c>
      <c r="L6" s="265">
        <f t="shared" si="2"/>
        <v>6133.6</v>
      </c>
      <c r="M6" s="40">
        <f t="shared" si="3"/>
        <v>42.3</v>
      </c>
    </row>
    <row r="7" spans="1:13">
      <c r="A7" s="1657"/>
      <c r="B7" s="523" t="s">
        <v>235</v>
      </c>
      <c r="C7" s="524">
        <v>116</v>
      </c>
      <c r="D7" s="318">
        <v>6740</v>
      </c>
      <c r="E7" s="320">
        <v>14914</v>
      </c>
      <c r="F7" s="123">
        <v>79477</v>
      </c>
      <c r="G7" s="124">
        <v>186714</v>
      </c>
      <c r="H7" s="544">
        <v>31</v>
      </c>
      <c r="I7" s="125">
        <v>63840</v>
      </c>
      <c r="J7" s="265">
        <f t="shared" si="0"/>
        <v>2059.4</v>
      </c>
      <c r="K7" s="40">
        <f t="shared" si="1"/>
        <v>30.6</v>
      </c>
      <c r="L7" s="265">
        <f t="shared" si="2"/>
        <v>6023</v>
      </c>
      <c r="M7" s="40">
        <f t="shared" si="3"/>
        <v>40.4</v>
      </c>
    </row>
    <row r="8" spans="1:13">
      <c r="A8" s="1657"/>
      <c r="B8" s="523" t="s">
        <v>236</v>
      </c>
      <c r="C8" s="524">
        <v>114</v>
      </c>
      <c r="D8" s="318">
        <v>6644</v>
      </c>
      <c r="E8" s="320">
        <v>14710</v>
      </c>
      <c r="F8" s="123">
        <v>53491</v>
      </c>
      <c r="G8" s="124">
        <v>122383</v>
      </c>
      <c r="H8" s="544">
        <v>30</v>
      </c>
      <c r="I8" s="125">
        <v>52397</v>
      </c>
      <c r="J8" s="265">
        <f t="shared" si="0"/>
        <v>1746.6</v>
      </c>
      <c r="K8" s="40">
        <f t="shared" si="1"/>
        <v>26.3</v>
      </c>
      <c r="L8" s="265">
        <f t="shared" si="2"/>
        <v>4079.4</v>
      </c>
      <c r="M8" s="40">
        <f t="shared" si="3"/>
        <v>27.7</v>
      </c>
    </row>
    <row r="9" spans="1:13">
      <c r="A9" s="1657"/>
      <c r="B9" s="523" t="s">
        <v>237</v>
      </c>
      <c r="C9" s="524">
        <v>116</v>
      </c>
      <c r="D9" s="318">
        <v>6795</v>
      </c>
      <c r="E9" s="320">
        <v>15020</v>
      </c>
      <c r="F9" s="123">
        <v>39584</v>
      </c>
      <c r="G9" s="124">
        <v>79297</v>
      </c>
      <c r="H9" s="544">
        <v>31</v>
      </c>
      <c r="I9" s="125">
        <v>37046</v>
      </c>
      <c r="J9" s="265">
        <f t="shared" si="0"/>
        <v>1195</v>
      </c>
      <c r="K9" s="40">
        <f t="shared" si="1"/>
        <v>17.600000000000001</v>
      </c>
      <c r="L9" s="265">
        <f t="shared" si="2"/>
        <v>2558</v>
      </c>
      <c r="M9" s="40">
        <f t="shared" si="3"/>
        <v>17</v>
      </c>
    </row>
    <row r="10" spans="1:13">
      <c r="A10" s="1657"/>
      <c r="B10" s="523" t="s">
        <v>238</v>
      </c>
      <c r="C10" s="524">
        <v>110</v>
      </c>
      <c r="D10" s="318">
        <v>6585</v>
      </c>
      <c r="E10" s="320">
        <v>14595</v>
      </c>
      <c r="F10" s="123">
        <v>25646</v>
      </c>
      <c r="G10" s="124">
        <v>83051</v>
      </c>
      <c r="H10" s="544">
        <v>31</v>
      </c>
      <c r="I10" s="125">
        <v>55219</v>
      </c>
      <c r="J10" s="265">
        <f t="shared" si="0"/>
        <v>1781.3</v>
      </c>
      <c r="K10" s="40">
        <f t="shared" si="1"/>
        <v>27.1</v>
      </c>
      <c r="L10" s="265">
        <f t="shared" si="2"/>
        <v>2679.1</v>
      </c>
      <c r="M10" s="40">
        <f t="shared" si="3"/>
        <v>18.399999999999999</v>
      </c>
    </row>
    <row r="11" spans="1:13">
      <c r="A11" s="1657"/>
      <c r="B11" s="523" t="s">
        <v>239</v>
      </c>
      <c r="C11" s="524">
        <v>111</v>
      </c>
      <c r="D11" s="318">
        <v>6618</v>
      </c>
      <c r="E11" s="320">
        <v>14662</v>
      </c>
      <c r="F11" s="123">
        <v>35997</v>
      </c>
      <c r="G11" s="124">
        <v>113761</v>
      </c>
      <c r="H11" s="544">
        <v>30</v>
      </c>
      <c r="I11" s="125">
        <v>47626</v>
      </c>
      <c r="J11" s="265">
        <f t="shared" si="0"/>
        <v>1587.5</v>
      </c>
      <c r="K11" s="40">
        <f t="shared" si="1"/>
        <v>24</v>
      </c>
      <c r="L11" s="265">
        <f t="shared" si="2"/>
        <v>3792</v>
      </c>
      <c r="M11" s="40">
        <f t="shared" si="3"/>
        <v>25.9</v>
      </c>
    </row>
    <row r="12" spans="1:13">
      <c r="A12" s="1657"/>
      <c r="B12" s="523" t="s">
        <v>240</v>
      </c>
      <c r="C12" s="524">
        <v>113</v>
      </c>
      <c r="D12" s="318">
        <v>6756</v>
      </c>
      <c r="E12" s="320">
        <v>14976</v>
      </c>
      <c r="F12" s="123">
        <v>65833</v>
      </c>
      <c r="G12" s="124">
        <v>174415</v>
      </c>
      <c r="H12" s="544">
        <v>31</v>
      </c>
      <c r="I12" s="125">
        <v>65950</v>
      </c>
      <c r="J12" s="265">
        <f t="shared" si="0"/>
        <v>2127.4</v>
      </c>
      <c r="K12" s="40">
        <f t="shared" si="1"/>
        <v>31.5</v>
      </c>
      <c r="L12" s="265">
        <f t="shared" si="2"/>
        <v>5626.3</v>
      </c>
      <c r="M12" s="40">
        <f t="shared" si="3"/>
        <v>37.6</v>
      </c>
    </row>
    <row r="13" spans="1:13">
      <c r="A13" s="1657"/>
      <c r="B13" s="523" t="s">
        <v>241</v>
      </c>
      <c r="C13" s="524">
        <v>113</v>
      </c>
      <c r="D13" s="318">
        <v>6756</v>
      </c>
      <c r="E13" s="320">
        <v>14976</v>
      </c>
      <c r="F13" s="123">
        <v>46093</v>
      </c>
      <c r="G13" s="124">
        <v>125285</v>
      </c>
      <c r="H13" s="544">
        <v>30</v>
      </c>
      <c r="I13" s="125">
        <v>44752</v>
      </c>
      <c r="J13" s="265">
        <f t="shared" si="0"/>
        <v>1491.7</v>
      </c>
      <c r="K13" s="40">
        <f t="shared" si="1"/>
        <v>22.1</v>
      </c>
      <c r="L13" s="265">
        <f t="shared" si="2"/>
        <v>4176.2</v>
      </c>
      <c r="M13" s="40">
        <f t="shared" si="3"/>
        <v>27.9</v>
      </c>
    </row>
    <row r="14" spans="1:13" ht="15" thickBot="1">
      <c r="A14" s="1658"/>
      <c r="B14" s="525" t="s">
        <v>242</v>
      </c>
      <c r="C14" s="526">
        <v>109</v>
      </c>
      <c r="D14" s="321">
        <v>6691</v>
      </c>
      <c r="E14" s="323">
        <v>14857</v>
      </c>
      <c r="F14" s="126">
        <v>40605</v>
      </c>
      <c r="G14" s="127">
        <v>106694</v>
      </c>
      <c r="H14" s="545">
        <v>31</v>
      </c>
      <c r="I14" s="128">
        <v>41144</v>
      </c>
      <c r="J14" s="265">
        <f t="shared" si="0"/>
        <v>1327.2</v>
      </c>
      <c r="K14" s="40">
        <f t="shared" si="1"/>
        <v>19.8</v>
      </c>
      <c r="L14" s="265">
        <f t="shared" si="2"/>
        <v>3441.7</v>
      </c>
      <c r="M14" s="40">
        <f t="shared" si="3"/>
        <v>23.2</v>
      </c>
    </row>
    <row r="15" spans="1:13">
      <c r="D15" s="21">
        <f t="shared" ref="D15:I15" si="4">SUM(D3:D14)</f>
        <v>79994</v>
      </c>
      <c r="E15" s="21">
        <f t="shared" si="4"/>
        <v>177225</v>
      </c>
      <c r="F15" s="21">
        <f t="shared" si="4"/>
        <v>610347</v>
      </c>
      <c r="G15" s="21">
        <f t="shared" si="4"/>
        <v>1537311</v>
      </c>
      <c r="H15" s="21">
        <f t="shared" si="4"/>
        <v>365</v>
      </c>
      <c r="I15" s="21">
        <f t="shared" si="4"/>
        <v>613877</v>
      </c>
      <c r="J15" s="265">
        <f t="shared" si="0"/>
        <v>1681.9</v>
      </c>
      <c r="K15" s="50">
        <f>J15/D16*100</f>
        <v>25.2</v>
      </c>
      <c r="L15" s="265">
        <f t="shared" si="2"/>
        <v>4211.8</v>
      </c>
      <c r="M15" s="40">
        <f>L15/E16*100</f>
        <v>28.5</v>
      </c>
    </row>
    <row r="16" spans="1:13" ht="15">
      <c r="D16" s="534">
        <f>D15/12</f>
        <v>6666</v>
      </c>
      <c r="E16" s="534">
        <f>E15/12</f>
        <v>14769</v>
      </c>
    </row>
  </sheetData>
  <mergeCells count="2">
    <mergeCell ref="A1:B1"/>
    <mergeCell ref="A3:A14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M119"/>
  <sheetViews>
    <sheetView rightToLeft="1" topLeftCell="A100" workbookViewId="0">
      <selection activeCell="A64" sqref="A64:M78"/>
    </sheetView>
  </sheetViews>
  <sheetFormatPr defaultRowHeight="14.25"/>
  <cols>
    <col min="3" max="3" width="11.125" bestFit="1" customWidth="1"/>
    <col min="4" max="4" width="10.125" bestFit="1" customWidth="1"/>
    <col min="5" max="7" width="11.125" bestFit="1" customWidth="1"/>
    <col min="8" max="8" width="10.25" bestFit="1" customWidth="1"/>
    <col min="9" max="10" width="11.25" bestFit="1" customWidth="1"/>
    <col min="11" max="11" width="10.25" bestFit="1" customWidth="1"/>
    <col min="12" max="12" width="10.125" bestFit="1" customWidth="1"/>
    <col min="13" max="13" width="11.25" bestFit="1" customWidth="1"/>
  </cols>
  <sheetData>
    <row r="1" spans="1:13" ht="24.75" thickBot="1">
      <c r="A1" s="1662" t="s">
        <v>84</v>
      </c>
      <c r="B1" s="1663"/>
      <c r="C1" s="547" t="s">
        <v>203</v>
      </c>
      <c r="D1" s="548" t="s">
        <v>204</v>
      </c>
      <c r="E1" s="548" t="s">
        <v>205</v>
      </c>
      <c r="F1" s="548" t="s">
        <v>206</v>
      </c>
      <c r="G1" s="548" t="s">
        <v>207</v>
      </c>
      <c r="H1" s="548" t="s">
        <v>208</v>
      </c>
      <c r="I1" s="548" t="s">
        <v>209</v>
      </c>
      <c r="J1" s="548" t="s">
        <v>210</v>
      </c>
      <c r="K1" s="548" t="s">
        <v>211</v>
      </c>
      <c r="L1" s="549" t="s">
        <v>212</v>
      </c>
      <c r="M1" s="550"/>
    </row>
    <row r="2" spans="1:13" ht="15" thickBot="1">
      <c r="A2" s="1661"/>
      <c r="B2" s="1664"/>
      <c r="C2" s="551" t="s">
        <v>213</v>
      </c>
      <c r="D2" s="552" t="s">
        <v>213</v>
      </c>
      <c r="E2" s="552" t="s">
        <v>213</v>
      </c>
      <c r="F2" s="552" t="s">
        <v>213</v>
      </c>
      <c r="G2" s="552" t="s">
        <v>213</v>
      </c>
      <c r="H2" s="552" t="s">
        <v>213</v>
      </c>
      <c r="I2" s="552" t="s">
        <v>213</v>
      </c>
      <c r="J2" s="552" t="s">
        <v>213</v>
      </c>
      <c r="K2" s="552" t="s">
        <v>213</v>
      </c>
      <c r="L2" s="553" t="s">
        <v>213</v>
      </c>
      <c r="M2" s="550"/>
    </row>
    <row r="3" spans="1:13" ht="15" thickBot="1">
      <c r="A3" s="1659" t="s">
        <v>230</v>
      </c>
      <c r="B3" s="554" t="s">
        <v>231</v>
      </c>
      <c r="C3" s="120">
        <v>4669</v>
      </c>
      <c r="D3" s="121">
        <v>239</v>
      </c>
      <c r="E3" s="121">
        <v>4142</v>
      </c>
      <c r="F3" s="121">
        <v>3469</v>
      </c>
      <c r="G3" s="121">
        <v>3532</v>
      </c>
      <c r="H3" s="121">
        <v>460</v>
      </c>
      <c r="I3" s="121">
        <v>11917</v>
      </c>
      <c r="J3" s="121">
        <v>9937</v>
      </c>
      <c r="K3" s="121">
        <v>715</v>
      </c>
      <c r="L3" s="122">
        <v>227</v>
      </c>
      <c r="M3" s="557">
        <f>SUM(C3:L3)</f>
        <v>39307</v>
      </c>
    </row>
    <row r="4" spans="1:13">
      <c r="A4" s="1660"/>
      <c r="B4" s="555" t="s">
        <v>232</v>
      </c>
      <c r="C4" s="123">
        <v>3753</v>
      </c>
      <c r="D4" s="124">
        <v>478</v>
      </c>
      <c r="E4" s="124">
        <v>3140</v>
      </c>
      <c r="F4" s="124">
        <v>5624</v>
      </c>
      <c r="G4" s="124">
        <v>6625</v>
      </c>
      <c r="H4" s="124">
        <v>1843</v>
      </c>
      <c r="I4" s="124">
        <v>18687</v>
      </c>
      <c r="J4" s="124">
        <v>10463</v>
      </c>
      <c r="K4" s="124">
        <v>1303</v>
      </c>
      <c r="L4" s="125">
        <v>1154</v>
      </c>
      <c r="M4" s="557">
        <f t="shared" ref="M4:M15" si="0">SUM(C4:L4)</f>
        <v>53070</v>
      </c>
    </row>
    <row r="5" spans="1:13">
      <c r="A5" s="1660"/>
      <c r="B5" s="555" t="s">
        <v>233</v>
      </c>
      <c r="C5" s="123">
        <v>4620</v>
      </c>
      <c r="D5" s="124">
        <v>193</v>
      </c>
      <c r="E5" s="124">
        <v>3452</v>
      </c>
      <c r="F5" s="124">
        <v>5229</v>
      </c>
      <c r="G5" s="124">
        <v>5455</v>
      </c>
      <c r="H5" s="124">
        <v>1779</v>
      </c>
      <c r="I5" s="124">
        <v>22236</v>
      </c>
      <c r="J5" s="124">
        <v>11103</v>
      </c>
      <c r="K5" s="124">
        <v>2094</v>
      </c>
      <c r="L5" s="125">
        <v>968</v>
      </c>
      <c r="M5" s="557">
        <f t="shared" si="0"/>
        <v>57129</v>
      </c>
    </row>
    <row r="6" spans="1:13">
      <c r="A6" s="1660"/>
      <c r="B6" s="555" t="s">
        <v>234</v>
      </c>
      <c r="C6" s="123">
        <v>5520</v>
      </c>
      <c r="D6" s="124">
        <v>2964</v>
      </c>
      <c r="E6" s="124">
        <v>7770</v>
      </c>
      <c r="F6" s="124">
        <v>7162</v>
      </c>
      <c r="G6" s="124">
        <v>6161</v>
      </c>
      <c r="H6" s="124">
        <v>1817</v>
      </c>
      <c r="I6" s="124">
        <v>27998</v>
      </c>
      <c r="J6" s="124">
        <v>12636</v>
      </c>
      <c r="K6" s="124">
        <v>1822</v>
      </c>
      <c r="L6" s="125">
        <v>265</v>
      </c>
      <c r="M6" s="557">
        <f t="shared" si="0"/>
        <v>74115</v>
      </c>
    </row>
    <row r="7" spans="1:13">
      <c r="A7" s="1660"/>
      <c r="B7" s="555" t="s">
        <v>235</v>
      </c>
      <c r="C7" s="123">
        <v>4697</v>
      </c>
      <c r="D7" s="124">
        <v>331</v>
      </c>
      <c r="E7" s="124">
        <v>4802</v>
      </c>
      <c r="F7" s="124">
        <v>11644</v>
      </c>
      <c r="G7" s="124">
        <v>7768</v>
      </c>
      <c r="H7" s="124">
        <v>1881</v>
      </c>
      <c r="I7" s="124">
        <v>27550</v>
      </c>
      <c r="J7" s="124">
        <v>18488</v>
      </c>
      <c r="K7" s="124">
        <v>1839</v>
      </c>
      <c r="L7" s="125">
        <v>477</v>
      </c>
      <c r="M7" s="557">
        <f t="shared" si="0"/>
        <v>79477</v>
      </c>
    </row>
    <row r="8" spans="1:13">
      <c r="A8" s="1660"/>
      <c r="B8" s="555" t="s">
        <v>236</v>
      </c>
      <c r="C8" s="123">
        <v>4804</v>
      </c>
      <c r="D8" s="124">
        <v>465</v>
      </c>
      <c r="E8" s="124">
        <v>4980</v>
      </c>
      <c r="F8" s="124">
        <v>3855</v>
      </c>
      <c r="G8" s="124">
        <v>6139</v>
      </c>
      <c r="H8" s="124">
        <v>1275</v>
      </c>
      <c r="I8" s="124">
        <v>17769</v>
      </c>
      <c r="J8" s="124">
        <v>12069</v>
      </c>
      <c r="K8" s="124">
        <v>1767</v>
      </c>
      <c r="L8" s="125">
        <v>368</v>
      </c>
      <c r="M8" s="557">
        <f t="shared" si="0"/>
        <v>53491</v>
      </c>
    </row>
    <row r="9" spans="1:13">
      <c r="A9" s="1660"/>
      <c r="B9" s="555" t="s">
        <v>237</v>
      </c>
      <c r="C9" s="123">
        <v>2328</v>
      </c>
      <c r="D9" s="124">
        <v>221</v>
      </c>
      <c r="E9" s="124">
        <v>3875</v>
      </c>
      <c r="F9" s="124">
        <v>1899</v>
      </c>
      <c r="G9" s="124">
        <v>6129</v>
      </c>
      <c r="H9" s="124">
        <v>696</v>
      </c>
      <c r="I9" s="124">
        <v>13105</v>
      </c>
      <c r="J9" s="124">
        <v>9825</v>
      </c>
      <c r="K9" s="124">
        <v>1348</v>
      </c>
      <c r="L9" s="125">
        <v>158</v>
      </c>
      <c r="M9" s="557">
        <f t="shared" si="0"/>
        <v>39584</v>
      </c>
    </row>
    <row r="10" spans="1:13">
      <c r="A10" s="1660"/>
      <c r="B10" s="555" t="s">
        <v>238</v>
      </c>
      <c r="C10" s="123">
        <v>4555</v>
      </c>
      <c r="D10" s="124">
        <v>208</v>
      </c>
      <c r="E10" s="124">
        <v>7669</v>
      </c>
      <c r="F10" s="124">
        <v>1063</v>
      </c>
      <c r="G10" s="124">
        <v>1543</v>
      </c>
      <c r="H10" s="124">
        <v>321</v>
      </c>
      <c r="I10" s="124">
        <v>5467</v>
      </c>
      <c r="J10" s="124">
        <v>4374</v>
      </c>
      <c r="K10" s="124">
        <v>369</v>
      </c>
      <c r="L10" s="125">
        <v>77</v>
      </c>
      <c r="M10" s="557">
        <f t="shared" si="0"/>
        <v>25646</v>
      </c>
    </row>
    <row r="11" spans="1:13">
      <c r="A11" s="1660"/>
      <c r="B11" s="555" t="s">
        <v>239</v>
      </c>
      <c r="C11" s="123">
        <v>4317</v>
      </c>
      <c r="D11" s="124">
        <v>512</v>
      </c>
      <c r="E11" s="124">
        <v>5538</v>
      </c>
      <c r="F11" s="124">
        <v>2558</v>
      </c>
      <c r="G11" s="124">
        <v>2714</v>
      </c>
      <c r="H11" s="124">
        <v>558</v>
      </c>
      <c r="I11" s="124">
        <v>9719</v>
      </c>
      <c r="J11" s="124">
        <v>9482</v>
      </c>
      <c r="K11" s="124">
        <v>381</v>
      </c>
      <c r="L11" s="125">
        <v>218</v>
      </c>
      <c r="M11" s="557">
        <f t="shared" si="0"/>
        <v>35997</v>
      </c>
    </row>
    <row r="12" spans="1:13">
      <c r="A12" s="1660"/>
      <c r="B12" s="555" t="s">
        <v>240</v>
      </c>
      <c r="C12" s="123">
        <v>6017</v>
      </c>
      <c r="D12" s="124">
        <v>369</v>
      </c>
      <c r="E12" s="124">
        <v>12249</v>
      </c>
      <c r="F12" s="124">
        <v>6345</v>
      </c>
      <c r="G12" s="124">
        <v>5459</v>
      </c>
      <c r="H12" s="124">
        <v>1667</v>
      </c>
      <c r="I12" s="124">
        <v>19200</v>
      </c>
      <c r="J12" s="124">
        <v>11604</v>
      </c>
      <c r="K12" s="124">
        <v>2374</v>
      </c>
      <c r="L12" s="125">
        <v>549</v>
      </c>
      <c r="M12" s="557">
        <f t="shared" si="0"/>
        <v>65833</v>
      </c>
    </row>
    <row r="13" spans="1:13">
      <c r="A13" s="1660"/>
      <c r="B13" s="555" t="s">
        <v>241</v>
      </c>
      <c r="C13" s="123">
        <v>4381</v>
      </c>
      <c r="D13" s="124">
        <v>193</v>
      </c>
      <c r="E13" s="124">
        <v>3001</v>
      </c>
      <c r="F13" s="124">
        <v>5205</v>
      </c>
      <c r="G13" s="124">
        <v>5145</v>
      </c>
      <c r="H13" s="124">
        <v>1241</v>
      </c>
      <c r="I13" s="124">
        <v>14267</v>
      </c>
      <c r="J13" s="124">
        <v>7900</v>
      </c>
      <c r="K13" s="124">
        <v>4433</v>
      </c>
      <c r="L13" s="125">
        <v>327</v>
      </c>
      <c r="M13" s="557">
        <f t="shared" si="0"/>
        <v>46093</v>
      </c>
    </row>
    <row r="14" spans="1:13" ht="15" thickBot="1">
      <c r="A14" s="1661"/>
      <c r="B14" s="556" t="s">
        <v>242</v>
      </c>
      <c r="C14" s="126">
        <v>4776</v>
      </c>
      <c r="D14" s="127">
        <v>165</v>
      </c>
      <c r="E14" s="127">
        <v>7028</v>
      </c>
      <c r="F14" s="127">
        <v>4328</v>
      </c>
      <c r="G14" s="127">
        <v>2898</v>
      </c>
      <c r="H14" s="127">
        <v>837</v>
      </c>
      <c r="I14" s="127">
        <v>7365</v>
      </c>
      <c r="J14" s="127">
        <v>4317</v>
      </c>
      <c r="K14" s="127">
        <v>8455</v>
      </c>
      <c r="L14" s="128">
        <v>436</v>
      </c>
      <c r="M14" s="557">
        <f t="shared" si="0"/>
        <v>40605</v>
      </c>
    </row>
    <row r="15" spans="1:13">
      <c r="C15" s="329">
        <f>SUM(C3:C14)</f>
        <v>54437</v>
      </c>
      <c r="D15" s="329">
        <f t="shared" ref="D15:L15" si="1">SUM(D3:D14)</f>
        <v>6338</v>
      </c>
      <c r="E15" s="329">
        <f t="shared" si="1"/>
        <v>67646</v>
      </c>
      <c r="F15" s="329">
        <f t="shared" si="1"/>
        <v>58381</v>
      </c>
      <c r="G15" s="329">
        <f t="shared" si="1"/>
        <v>59568</v>
      </c>
      <c r="H15" s="329">
        <f t="shared" si="1"/>
        <v>14375</v>
      </c>
      <c r="I15" s="329">
        <f t="shared" si="1"/>
        <v>195280</v>
      </c>
      <c r="J15" s="329">
        <f t="shared" si="1"/>
        <v>122198</v>
      </c>
      <c r="K15" s="329">
        <f t="shared" si="1"/>
        <v>26900</v>
      </c>
      <c r="L15" s="329">
        <f t="shared" si="1"/>
        <v>5224</v>
      </c>
      <c r="M15" s="557">
        <f t="shared" si="0"/>
        <v>610347</v>
      </c>
    </row>
    <row r="16" spans="1:13" ht="15" thickBot="1">
      <c r="C16" s="329"/>
      <c r="D16" s="329"/>
      <c r="E16" s="329"/>
      <c r="F16" s="329"/>
      <c r="G16" s="329"/>
      <c r="H16" s="329"/>
      <c r="I16" s="329"/>
      <c r="J16" s="329"/>
      <c r="K16" s="329"/>
      <c r="L16" s="329"/>
    </row>
    <row r="17" spans="1:12" ht="15" thickBot="1">
      <c r="A17" s="1659" t="s">
        <v>230</v>
      </c>
      <c r="B17" s="554" t="s">
        <v>231</v>
      </c>
      <c r="C17" s="265">
        <f>C3/M3*100</f>
        <v>11.9</v>
      </c>
      <c r="D17" s="265">
        <f>D3/M3*100</f>
        <v>0.6</v>
      </c>
      <c r="E17" s="265">
        <f>E3/M3*100</f>
        <v>10.5</v>
      </c>
      <c r="F17" s="265">
        <f>F3/M3*100</f>
        <v>8.8000000000000007</v>
      </c>
      <c r="G17" s="265">
        <f>G3/M3*100</f>
        <v>9</v>
      </c>
      <c r="H17" s="265">
        <f>H3/M3*100</f>
        <v>1.2</v>
      </c>
      <c r="I17" s="265">
        <f>I3/M3*100</f>
        <v>30.3</v>
      </c>
      <c r="J17" s="265">
        <f>J3/M3*100</f>
        <v>25.3</v>
      </c>
      <c r="K17" s="265">
        <f>K3/M3*100</f>
        <v>1.8</v>
      </c>
      <c r="L17" s="265">
        <f>L3/M3*100</f>
        <v>0.6</v>
      </c>
    </row>
    <row r="18" spans="1:12">
      <c r="A18" s="1660"/>
      <c r="B18" s="555" t="s">
        <v>232</v>
      </c>
      <c r="C18" s="265">
        <f t="shared" ref="C18:C29" si="2">C4/M4*100</f>
        <v>7.1</v>
      </c>
      <c r="D18" s="265">
        <f t="shared" ref="D18:D29" si="3">D4/M4*100</f>
        <v>0.9</v>
      </c>
      <c r="E18" s="265">
        <f t="shared" ref="E18:E29" si="4">E4/M4*100</f>
        <v>5.9</v>
      </c>
      <c r="F18" s="265">
        <f t="shared" ref="F18:F29" si="5">F4/M4*100</f>
        <v>10.6</v>
      </c>
      <c r="G18" s="265">
        <f t="shared" ref="G18:G29" si="6">G4/M4*100</f>
        <v>12.5</v>
      </c>
      <c r="H18" s="265">
        <f t="shared" ref="H18:H29" si="7">H4/M4*100</f>
        <v>3.5</v>
      </c>
      <c r="I18" s="265">
        <f t="shared" ref="I18:I29" si="8">I4/M4*100</f>
        <v>35.200000000000003</v>
      </c>
      <c r="J18" s="265">
        <f t="shared" ref="J18:J29" si="9">J4/M4*100</f>
        <v>19.7</v>
      </c>
      <c r="K18" s="265">
        <f t="shared" ref="K18:K29" si="10">K4/M4*100</f>
        <v>2.5</v>
      </c>
      <c r="L18" s="265">
        <f t="shared" ref="L18:L29" si="11">L4/M4*100</f>
        <v>2.2000000000000002</v>
      </c>
    </row>
    <row r="19" spans="1:12">
      <c r="A19" s="1660"/>
      <c r="B19" s="555" t="s">
        <v>233</v>
      </c>
      <c r="C19" s="265">
        <f t="shared" si="2"/>
        <v>8.1</v>
      </c>
      <c r="D19" s="265">
        <f t="shared" si="3"/>
        <v>0.3</v>
      </c>
      <c r="E19" s="265">
        <f t="shared" si="4"/>
        <v>6</v>
      </c>
      <c r="F19" s="265">
        <f t="shared" si="5"/>
        <v>9.1999999999999993</v>
      </c>
      <c r="G19" s="265">
        <f t="shared" si="6"/>
        <v>9.5</v>
      </c>
      <c r="H19" s="265">
        <f t="shared" si="7"/>
        <v>3.1</v>
      </c>
      <c r="I19" s="265">
        <f t="shared" si="8"/>
        <v>38.9</v>
      </c>
      <c r="J19" s="265">
        <f t="shared" si="9"/>
        <v>19.399999999999999</v>
      </c>
      <c r="K19" s="265">
        <f t="shared" si="10"/>
        <v>3.7</v>
      </c>
      <c r="L19" s="265">
        <f t="shared" si="11"/>
        <v>1.7</v>
      </c>
    </row>
    <row r="20" spans="1:12">
      <c r="A20" s="1660"/>
      <c r="B20" s="555" t="s">
        <v>234</v>
      </c>
      <c r="C20" s="265">
        <f t="shared" si="2"/>
        <v>7.4</v>
      </c>
      <c r="D20" s="265">
        <f t="shared" si="3"/>
        <v>4</v>
      </c>
      <c r="E20" s="265">
        <f t="shared" si="4"/>
        <v>10.5</v>
      </c>
      <c r="F20" s="265">
        <f t="shared" si="5"/>
        <v>9.6999999999999993</v>
      </c>
      <c r="G20" s="265">
        <f t="shared" si="6"/>
        <v>8.3000000000000007</v>
      </c>
      <c r="H20" s="265">
        <f t="shared" si="7"/>
        <v>2.5</v>
      </c>
      <c r="I20" s="265">
        <f t="shared" si="8"/>
        <v>37.799999999999997</v>
      </c>
      <c r="J20" s="265">
        <f t="shared" si="9"/>
        <v>17</v>
      </c>
      <c r="K20" s="265">
        <f t="shared" si="10"/>
        <v>2.5</v>
      </c>
      <c r="L20" s="265">
        <f t="shared" si="11"/>
        <v>0.4</v>
      </c>
    </row>
    <row r="21" spans="1:12">
      <c r="A21" s="1660"/>
      <c r="B21" s="555" t="s">
        <v>235</v>
      </c>
      <c r="C21" s="265">
        <f t="shared" si="2"/>
        <v>5.9</v>
      </c>
      <c r="D21" s="265">
        <f t="shared" si="3"/>
        <v>0.4</v>
      </c>
      <c r="E21" s="265">
        <f t="shared" si="4"/>
        <v>6</v>
      </c>
      <c r="F21" s="265">
        <f t="shared" si="5"/>
        <v>14.7</v>
      </c>
      <c r="G21" s="265">
        <f t="shared" si="6"/>
        <v>9.8000000000000007</v>
      </c>
      <c r="H21" s="265">
        <f t="shared" si="7"/>
        <v>2.4</v>
      </c>
      <c r="I21" s="265">
        <f t="shared" si="8"/>
        <v>34.700000000000003</v>
      </c>
      <c r="J21" s="265">
        <f t="shared" si="9"/>
        <v>23.3</v>
      </c>
      <c r="K21" s="265">
        <f t="shared" si="10"/>
        <v>2.2999999999999998</v>
      </c>
      <c r="L21" s="265">
        <f t="shared" si="11"/>
        <v>0.6</v>
      </c>
    </row>
    <row r="22" spans="1:12">
      <c r="A22" s="1660"/>
      <c r="B22" s="555" t="s">
        <v>236</v>
      </c>
      <c r="C22" s="265">
        <f t="shared" si="2"/>
        <v>9</v>
      </c>
      <c r="D22" s="265">
        <f t="shared" si="3"/>
        <v>0.9</v>
      </c>
      <c r="E22" s="265">
        <f t="shared" si="4"/>
        <v>9.3000000000000007</v>
      </c>
      <c r="F22" s="265">
        <f t="shared" si="5"/>
        <v>7.2</v>
      </c>
      <c r="G22" s="265">
        <f t="shared" si="6"/>
        <v>11.5</v>
      </c>
      <c r="H22" s="265">
        <f t="shared" si="7"/>
        <v>2.4</v>
      </c>
      <c r="I22" s="265">
        <f t="shared" si="8"/>
        <v>33.200000000000003</v>
      </c>
      <c r="J22" s="265">
        <f t="shared" si="9"/>
        <v>22.6</v>
      </c>
      <c r="K22" s="265">
        <f t="shared" si="10"/>
        <v>3.3</v>
      </c>
      <c r="L22" s="265">
        <f t="shared" si="11"/>
        <v>0.7</v>
      </c>
    </row>
    <row r="23" spans="1:12">
      <c r="A23" s="1660"/>
      <c r="B23" s="555" t="s">
        <v>237</v>
      </c>
      <c r="C23" s="265">
        <f t="shared" si="2"/>
        <v>5.9</v>
      </c>
      <c r="D23" s="265">
        <f t="shared" si="3"/>
        <v>0.6</v>
      </c>
      <c r="E23" s="265">
        <f t="shared" si="4"/>
        <v>9.8000000000000007</v>
      </c>
      <c r="F23" s="265">
        <f t="shared" si="5"/>
        <v>4.8</v>
      </c>
      <c r="G23" s="265">
        <f t="shared" si="6"/>
        <v>15.5</v>
      </c>
      <c r="H23" s="265">
        <f t="shared" si="7"/>
        <v>1.8</v>
      </c>
      <c r="I23" s="265">
        <f t="shared" si="8"/>
        <v>33.1</v>
      </c>
      <c r="J23" s="265">
        <f t="shared" si="9"/>
        <v>24.8</v>
      </c>
      <c r="K23" s="265">
        <f t="shared" si="10"/>
        <v>3.4</v>
      </c>
      <c r="L23" s="265">
        <f t="shared" si="11"/>
        <v>0.4</v>
      </c>
    </row>
    <row r="24" spans="1:12">
      <c r="A24" s="1660"/>
      <c r="B24" s="555" t="s">
        <v>238</v>
      </c>
      <c r="C24" s="265">
        <f t="shared" si="2"/>
        <v>17.8</v>
      </c>
      <c r="D24" s="265">
        <f t="shared" si="3"/>
        <v>0.8</v>
      </c>
      <c r="E24" s="265">
        <f t="shared" si="4"/>
        <v>29.9</v>
      </c>
      <c r="F24" s="265">
        <f t="shared" si="5"/>
        <v>4.0999999999999996</v>
      </c>
      <c r="G24" s="265">
        <f t="shared" si="6"/>
        <v>6</v>
      </c>
      <c r="H24" s="265">
        <f t="shared" si="7"/>
        <v>1.3</v>
      </c>
      <c r="I24" s="265">
        <f t="shared" si="8"/>
        <v>21.3</v>
      </c>
      <c r="J24" s="265">
        <f t="shared" si="9"/>
        <v>17.100000000000001</v>
      </c>
      <c r="K24" s="265">
        <f t="shared" si="10"/>
        <v>1.4</v>
      </c>
      <c r="L24" s="265">
        <f t="shared" si="11"/>
        <v>0.3</v>
      </c>
    </row>
    <row r="25" spans="1:12">
      <c r="A25" s="1660"/>
      <c r="B25" s="555" t="s">
        <v>239</v>
      </c>
      <c r="C25" s="265">
        <f t="shared" si="2"/>
        <v>12</v>
      </c>
      <c r="D25" s="265">
        <f t="shared" si="3"/>
        <v>1.4</v>
      </c>
      <c r="E25" s="265">
        <f t="shared" si="4"/>
        <v>15.4</v>
      </c>
      <c r="F25" s="265">
        <f t="shared" si="5"/>
        <v>7.1</v>
      </c>
      <c r="G25" s="265">
        <f t="shared" si="6"/>
        <v>7.5</v>
      </c>
      <c r="H25" s="265">
        <f t="shared" si="7"/>
        <v>1.6</v>
      </c>
      <c r="I25" s="265">
        <f t="shared" si="8"/>
        <v>27</v>
      </c>
      <c r="J25" s="265">
        <f t="shared" si="9"/>
        <v>26.3</v>
      </c>
      <c r="K25" s="265">
        <f t="shared" si="10"/>
        <v>1.1000000000000001</v>
      </c>
      <c r="L25" s="265">
        <f t="shared" si="11"/>
        <v>0.6</v>
      </c>
    </row>
    <row r="26" spans="1:12">
      <c r="A26" s="1660"/>
      <c r="B26" s="555" t="s">
        <v>240</v>
      </c>
      <c r="C26" s="265">
        <f t="shared" si="2"/>
        <v>9.1</v>
      </c>
      <c r="D26" s="265">
        <f t="shared" si="3"/>
        <v>0.6</v>
      </c>
      <c r="E26" s="265">
        <f t="shared" si="4"/>
        <v>18.600000000000001</v>
      </c>
      <c r="F26" s="265">
        <f t="shared" si="5"/>
        <v>9.6</v>
      </c>
      <c r="G26" s="265">
        <f t="shared" si="6"/>
        <v>8.3000000000000007</v>
      </c>
      <c r="H26" s="265">
        <f t="shared" si="7"/>
        <v>2.5</v>
      </c>
      <c r="I26" s="265">
        <f t="shared" si="8"/>
        <v>29.2</v>
      </c>
      <c r="J26" s="265">
        <f t="shared" si="9"/>
        <v>17.600000000000001</v>
      </c>
      <c r="K26" s="265">
        <f t="shared" si="10"/>
        <v>3.6</v>
      </c>
      <c r="L26" s="265">
        <f t="shared" si="11"/>
        <v>0.8</v>
      </c>
    </row>
    <row r="27" spans="1:12">
      <c r="A27" s="1660"/>
      <c r="B27" s="555" t="s">
        <v>241</v>
      </c>
      <c r="C27" s="265">
        <f t="shared" si="2"/>
        <v>9.5</v>
      </c>
      <c r="D27" s="265">
        <f t="shared" si="3"/>
        <v>0.4</v>
      </c>
      <c r="E27" s="265">
        <f t="shared" si="4"/>
        <v>6.5</v>
      </c>
      <c r="F27" s="265">
        <f t="shared" si="5"/>
        <v>11.3</v>
      </c>
      <c r="G27" s="265">
        <f t="shared" si="6"/>
        <v>11.2</v>
      </c>
      <c r="H27" s="265">
        <f t="shared" si="7"/>
        <v>2.7</v>
      </c>
      <c r="I27" s="265">
        <f t="shared" si="8"/>
        <v>31</v>
      </c>
      <c r="J27" s="265">
        <f t="shared" si="9"/>
        <v>17.100000000000001</v>
      </c>
      <c r="K27" s="265">
        <f t="shared" si="10"/>
        <v>9.6</v>
      </c>
      <c r="L27" s="265">
        <f t="shared" si="11"/>
        <v>0.7</v>
      </c>
    </row>
    <row r="28" spans="1:12" ht="15" thickBot="1">
      <c r="A28" s="1661"/>
      <c r="B28" s="556" t="s">
        <v>242</v>
      </c>
      <c r="C28" s="265">
        <f t="shared" si="2"/>
        <v>11.8</v>
      </c>
      <c r="D28" s="265">
        <f t="shared" si="3"/>
        <v>0.4</v>
      </c>
      <c r="E28" s="265">
        <f t="shared" si="4"/>
        <v>17.3</v>
      </c>
      <c r="F28" s="265">
        <f t="shared" si="5"/>
        <v>10.7</v>
      </c>
      <c r="G28" s="265">
        <f t="shared" si="6"/>
        <v>7.1</v>
      </c>
      <c r="H28" s="265">
        <f t="shared" si="7"/>
        <v>2.1</v>
      </c>
      <c r="I28" s="265">
        <f t="shared" si="8"/>
        <v>18.100000000000001</v>
      </c>
      <c r="J28" s="265">
        <f t="shared" si="9"/>
        <v>10.6</v>
      </c>
      <c r="K28" s="265">
        <f t="shared" si="10"/>
        <v>20.8</v>
      </c>
      <c r="L28" s="265">
        <f t="shared" si="11"/>
        <v>1.1000000000000001</v>
      </c>
    </row>
    <row r="29" spans="1:12">
      <c r="C29" s="265">
        <f t="shared" si="2"/>
        <v>8.9</v>
      </c>
      <c r="D29" s="265">
        <f t="shared" si="3"/>
        <v>1</v>
      </c>
      <c r="E29" s="265">
        <f t="shared" si="4"/>
        <v>11.1</v>
      </c>
      <c r="F29" s="265">
        <f t="shared" si="5"/>
        <v>9.6</v>
      </c>
      <c r="G29" s="265">
        <f t="shared" si="6"/>
        <v>9.8000000000000007</v>
      </c>
      <c r="H29" s="265">
        <f t="shared" si="7"/>
        <v>2.4</v>
      </c>
      <c r="I29" s="265">
        <f t="shared" si="8"/>
        <v>32</v>
      </c>
      <c r="J29" s="265">
        <f t="shared" si="9"/>
        <v>20</v>
      </c>
      <c r="K29" s="265">
        <f t="shared" si="10"/>
        <v>4.4000000000000004</v>
      </c>
      <c r="L29" s="265">
        <f t="shared" si="11"/>
        <v>0.9</v>
      </c>
    </row>
    <row r="30" spans="1:12" ht="15" thickBot="1">
      <c r="C30" s="265"/>
      <c r="D30" s="265"/>
      <c r="E30" s="265"/>
      <c r="F30" s="265"/>
      <c r="G30" s="265"/>
      <c r="H30" s="265"/>
      <c r="I30" s="265"/>
      <c r="J30" s="265"/>
      <c r="K30" s="265"/>
      <c r="L30" s="265"/>
    </row>
    <row r="31" spans="1:12" ht="15" thickBot="1">
      <c r="A31" s="1659" t="s">
        <v>230</v>
      </c>
      <c r="B31" s="554" t="s">
        <v>231</v>
      </c>
      <c r="C31" s="265">
        <f>ROUND(C17,1)</f>
        <v>11.9</v>
      </c>
      <c r="D31" s="265">
        <f t="shared" ref="D31:L31" si="12">ROUND(D17,1)</f>
        <v>0.6</v>
      </c>
      <c r="E31" s="265">
        <f t="shared" si="12"/>
        <v>10.5</v>
      </c>
      <c r="F31" s="265">
        <f t="shared" si="12"/>
        <v>8.8000000000000007</v>
      </c>
      <c r="G31" s="265">
        <f t="shared" si="12"/>
        <v>9</v>
      </c>
      <c r="H31" s="265">
        <f t="shared" si="12"/>
        <v>1.2</v>
      </c>
      <c r="I31" s="265">
        <f t="shared" si="12"/>
        <v>30.3</v>
      </c>
      <c r="J31" s="265">
        <f t="shared" si="12"/>
        <v>25.3</v>
      </c>
      <c r="K31" s="265">
        <f t="shared" si="12"/>
        <v>1.8</v>
      </c>
      <c r="L31" s="265">
        <f t="shared" si="12"/>
        <v>0.6</v>
      </c>
    </row>
    <row r="32" spans="1:12">
      <c r="A32" s="1660"/>
      <c r="B32" s="555" t="s">
        <v>232</v>
      </c>
      <c r="C32" s="265">
        <f t="shared" ref="C32:L43" si="13">ROUND(C18,1)</f>
        <v>7.1</v>
      </c>
      <c r="D32" s="265">
        <f t="shared" si="13"/>
        <v>0.9</v>
      </c>
      <c r="E32" s="265">
        <f t="shared" si="13"/>
        <v>5.9</v>
      </c>
      <c r="F32" s="265">
        <f t="shared" si="13"/>
        <v>10.6</v>
      </c>
      <c r="G32" s="265">
        <f t="shared" si="13"/>
        <v>12.5</v>
      </c>
      <c r="H32" s="265">
        <f t="shared" si="13"/>
        <v>3.5</v>
      </c>
      <c r="I32" s="265">
        <f t="shared" si="13"/>
        <v>35.200000000000003</v>
      </c>
      <c r="J32" s="265">
        <f t="shared" si="13"/>
        <v>19.7</v>
      </c>
      <c r="K32" s="265">
        <f t="shared" si="13"/>
        <v>2.5</v>
      </c>
      <c r="L32" s="265">
        <f t="shared" si="13"/>
        <v>2.2000000000000002</v>
      </c>
    </row>
    <row r="33" spans="1:13">
      <c r="A33" s="1660"/>
      <c r="B33" s="555" t="s">
        <v>233</v>
      </c>
      <c r="C33" s="265">
        <f t="shared" si="13"/>
        <v>8.1</v>
      </c>
      <c r="D33" s="265">
        <f t="shared" si="13"/>
        <v>0.3</v>
      </c>
      <c r="E33" s="265">
        <f t="shared" si="13"/>
        <v>6</v>
      </c>
      <c r="F33" s="265">
        <f t="shared" si="13"/>
        <v>9.1999999999999993</v>
      </c>
      <c r="G33" s="265">
        <f t="shared" si="13"/>
        <v>9.5</v>
      </c>
      <c r="H33" s="265">
        <f t="shared" si="13"/>
        <v>3.1</v>
      </c>
      <c r="I33" s="265">
        <f t="shared" si="13"/>
        <v>38.9</v>
      </c>
      <c r="J33" s="265">
        <f t="shared" si="13"/>
        <v>19.399999999999999</v>
      </c>
      <c r="K33" s="265">
        <f t="shared" si="13"/>
        <v>3.7</v>
      </c>
      <c r="L33" s="265">
        <f t="shared" si="13"/>
        <v>1.7</v>
      </c>
    </row>
    <row r="34" spans="1:13">
      <c r="A34" s="1660"/>
      <c r="B34" s="555" t="s">
        <v>234</v>
      </c>
      <c r="C34" s="265">
        <f t="shared" si="13"/>
        <v>7.4</v>
      </c>
      <c r="D34" s="265">
        <f t="shared" si="13"/>
        <v>4</v>
      </c>
      <c r="E34" s="265">
        <f t="shared" si="13"/>
        <v>10.5</v>
      </c>
      <c r="F34" s="265">
        <f t="shared" si="13"/>
        <v>9.6999999999999993</v>
      </c>
      <c r="G34" s="265">
        <f t="shared" si="13"/>
        <v>8.3000000000000007</v>
      </c>
      <c r="H34" s="265">
        <f t="shared" si="13"/>
        <v>2.5</v>
      </c>
      <c r="I34" s="265">
        <f t="shared" si="13"/>
        <v>37.799999999999997</v>
      </c>
      <c r="J34" s="265">
        <f t="shared" si="13"/>
        <v>17</v>
      </c>
      <c r="K34" s="265">
        <f t="shared" si="13"/>
        <v>2.5</v>
      </c>
      <c r="L34" s="265">
        <f t="shared" si="13"/>
        <v>0.4</v>
      </c>
    </row>
    <row r="35" spans="1:13">
      <c r="A35" s="1660"/>
      <c r="B35" s="555" t="s">
        <v>235</v>
      </c>
      <c r="C35" s="265">
        <f t="shared" si="13"/>
        <v>5.9</v>
      </c>
      <c r="D35" s="265">
        <f t="shared" si="13"/>
        <v>0.4</v>
      </c>
      <c r="E35" s="265">
        <f t="shared" si="13"/>
        <v>6</v>
      </c>
      <c r="F35" s="265">
        <f t="shared" si="13"/>
        <v>14.7</v>
      </c>
      <c r="G35" s="265">
        <f t="shared" si="13"/>
        <v>9.8000000000000007</v>
      </c>
      <c r="H35" s="265">
        <f t="shared" si="13"/>
        <v>2.4</v>
      </c>
      <c r="I35" s="265">
        <f t="shared" si="13"/>
        <v>34.700000000000003</v>
      </c>
      <c r="J35" s="265">
        <f t="shared" si="13"/>
        <v>23.3</v>
      </c>
      <c r="K35" s="265">
        <f t="shared" si="13"/>
        <v>2.2999999999999998</v>
      </c>
      <c r="L35" s="265">
        <f t="shared" si="13"/>
        <v>0.6</v>
      </c>
    </row>
    <row r="36" spans="1:13">
      <c r="A36" s="1660"/>
      <c r="B36" s="555" t="s">
        <v>236</v>
      </c>
      <c r="C36" s="265">
        <f t="shared" si="13"/>
        <v>9</v>
      </c>
      <c r="D36" s="265">
        <f t="shared" si="13"/>
        <v>0.9</v>
      </c>
      <c r="E36" s="265">
        <f t="shared" si="13"/>
        <v>9.3000000000000007</v>
      </c>
      <c r="F36" s="265">
        <f t="shared" si="13"/>
        <v>7.2</v>
      </c>
      <c r="G36" s="265">
        <f t="shared" si="13"/>
        <v>11.5</v>
      </c>
      <c r="H36" s="265">
        <f t="shared" si="13"/>
        <v>2.4</v>
      </c>
      <c r="I36" s="265">
        <f t="shared" si="13"/>
        <v>33.200000000000003</v>
      </c>
      <c r="J36" s="265">
        <f t="shared" si="13"/>
        <v>22.6</v>
      </c>
      <c r="K36" s="265">
        <f t="shared" si="13"/>
        <v>3.3</v>
      </c>
      <c r="L36" s="265">
        <f t="shared" si="13"/>
        <v>0.7</v>
      </c>
    </row>
    <row r="37" spans="1:13">
      <c r="A37" s="1660"/>
      <c r="B37" s="555" t="s">
        <v>237</v>
      </c>
      <c r="C37" s="265">
        <f t="shared" si="13"/>
        <v>5.9</v>
      </c>
      <c r="D37" s="265">
        <f t="shared" si="13"/>
        <v>0.6</v>
      </c>
      <c r="E37" s="265">
        <f t="shared" si="13"/>
        <v>9.8000000000000007</v>
      </c>
      <c r="F37" s="265">
        <f t="shared" si="13"/>
        <v>4.8</v>
      </c>
      <c r="G37" s="265">
        <f t="shared" si="13"/>
        <v>15.5</v>
      </c>
      <c r="H37" s="265">
        <f t="shared" si="13"/>
        <v>1.8</v>
      </c>
      <c r="I37" s="265">
        <f t="shared" si="13"/>
        <v>33.1</v>
      </c>
      <c r="J37" s="265">
        <f t="shared" si="13"/>
        <v>24.8</v>
      </c>
      <c r="K37" s="265">
        <f t="shared" si="13"/>
        <v>3.4</v>
      </c>
      <c r="L37" s="265">
        <f t="shared" si="13"/>
        <v>0.4</v>
      </c>
    </row>
    <row r="38" spans="1:13">
      <c r="A38" s="1660"/>
      <c r="B38" s="555" t="s">
        <v>238</v>
      </c>
      <c r="C38" s="265">
        <f t="shared" si="13"/>
        <v>17.8</v>
      </c>
      <c r="D38" s="265">
        <f t="shared" si="13"/>
        <v>0.8</v>
      </c>
      <c r="E38" s="265">
        <f t="shared" si="13"/>
        <v>29.9</v>
      </c>
      <c r="F38" s="265">
        <f t="shared" si="13"/>
        <v>4.0999999999999996</v>
      </c>
      <c r="G38" s="265">
        <f t="shared" si="13"/>
        <v>6</v>
      </c>
      <c r="H38" s="265">
        <f t="shared" si="13"/>
        <v>1.3</v>
      </c>
      <c r="I38" s="265">
        <f t="shared" si="13"/>
        <v>21.3</v>
      </c>
      <c r="J38" s="265">
        <f t="shared" si="13"/>
        <v>17.100000000000001</v>
      </c>
      <c r="K38" s="265">
        <f t="shared" si="13"/>
        <v>1.4</v>
      </c>
      <c r="L38" s="265">
        <f t="shared" si="13"/>
        <v>0.3</v>
      </c>
    </row>
    <row r="39" spans="1:13">
      <c r="A39" s="1660"/>
      <c r="B39" s="555" t="s">
        <v>239</v>
      </c>
      <c r="C39" s="265">
        <f t="shared" si="13"/>
        <v>12</v>
      </c>
      <c r="D39" s="265">
        <f t="shared" si="13"/>
        <v>1.4</v>
      </c>
      <c r="E39" s="265">
        <f t="shared" si="13"/>
        <v>15.4</v>
      </c>
      <c r="F39" s="265">
        <f t="shared" si="13"/>
        <v>7.1</v>
      </c>
      <c r="G39" s="265">
        <f t="shared" si="13"/>
        <v>7.5</v>
      </c>
      <c r="H39" s="265">
        <f t="shared" si="13"/>
        <v>1.6</v>
      </c>
      <c r="I39" s="265">
        <f t="shared" si="13"/>
        <v>27</v>
      </c>
      <c r="J39" s="265">
        <f t="shared" si="13"/>
        <v>26.3</v>
      </c>
      <c r="K39" s="265">
        <f t="shared" si="13"/>
        <v>1.1000000000000001</v>
      </c>
      <c r="L39" s="265">
        <f t="shared" si="13"/>
        <v>0.6</v>
      </c>
    </row>
    <row r="40" spans="1:13">
      <c r="A40" s="1660"/>
      <c r="B40" s="555" t="s">
        <v>240</v>
      </c>
      <c r="C40" s="265">
        <f t="shared" si="13"/>
        <v>9.1</v>
      </c>
      <c r="D40" s="265">
        <f t="shared" si="13"/>
        <v>0.6</v>
      </c>
      <c r="E40" s="265">
        <f t="shared" si="13"/>
        <v>18.600000000000001</v>
      </c>
      <c r="F40" s="265">
        <f t="shared" si="13"/>
        <v>9.6</v>
      </c>
      <c r="G40" s="265">
        <f t="shared" si="13"/>
        <v>8.3000000000000007</v>
      </c>
      <c r="H40" s="265">
        <f t="shared" si="13"/>
        <v>2.5</v>
      </c>
      <c r="I40" s="265">
        <f t="shared" si="13"/>
        <v>29.2</v>
      </c>
      <c r="J40" s="265">
        <f t="shared" si="13"/>
        <v>17.600000000000001</v>
      </c>
      <c r="K40" s="265">
        <f t="shared" si="13"/>
        <v>3.6</v>
      </c>
      <c r="L40" s="265">
        <f t="shared" si="13"/>
        <v>0.8</v>
      </c>
    </row>
    <row r="41" spans="1:13">
      <c r="A41" s="1660"/>
      <c r="B41" s="555" t="s">
        <v>241</v>
      </c>
      <c r="C41" s="265">
        <f t="shared" si="13"/>
        <v>9.5</v>
      </c>
      <c r="D41" s="265">
        <f t="shared" si="13"/>
        <v>0.4</v>
      </c>
      <c r="E41" s="265">
        <f t="shared" si="13"/>
        <v>6.5</v>
      </c>
      <c r="F41" s="265">
        <f t="shared" si="13"/>
        <v>11.3</v>
      </c>
      <c r="G41" s="265">
        <f t="shared" si="13"/>
        <v>11.2</v>
      </c>
      <c r="H41" s="265">
        <f t="shared" si="13"/>
        <v>2.7</v>
      </c>
      <c r="I41" s="265">
        <f t="shared" si="13"/>
        <v>31</v>
      </c>
      <c r="J41" s="265">
        <f t="shared" si="13"/>
        <v>17.100000000000001</v>
      </c>
      <c r="K41" s="265">
        <f t="shared" si="13"/>
        <v>9.6</v>
      </c>
      <c r="L41" s="265">
        <f t="shared" si="13"/>
        <v>0.7</v>
      </c>
    </row>
    <row r="42" spans="1:13" ht="15" thickBot="1">
      <c r="A42" s="1661"/>
      <c r="B42" s="556" t="s">
        <v>242</v>
      </c>
      <c r="C42" s="265">
        <f t="shared" si="13"/>
        <v>11.8</v>
      </c>
      <c r="D42" s="265">
        <f t="shared" si="13"/>
        <v>0.4</v>
      </c>
      <c r="E42" s="265">
        <f t="shared" si="13"/>
        <v>17.3</v>
      </c>
      <c r="F42" s="265">
        <f t="shared" si="13"/>
        <v>10.7</v>
      </c>
      <c r="G42" s="265">
        <f t="shared" si="13"/>
        <v>7.1</v>
      </c>
      <c r="H42" s="265">
        <f t="shared" si="13"/>
        <v>2.1</v>
      </c>
      <c r="I42" s="265">
        <f t="shared" si="13"/>
        <v>18.100000000000001</v>
      </c>
      <c r="J42" s="265">
        <f t="shared" si="13"/>
        <v>10.6</v>
      </c>
      <c r="K42" s="265">
        <f t="shared" si="13"/>
        <v>20.8</v>
      </c>
      <c r="L42" s="265">
        <f t="shared" si="13"/>
        <v>1.1000000000000001</v>
      </c>
    </row>
    <row r="43" spans="1:13">
      <c r="C43" s="265">
        <f t="shared" si="13"/>
        <v>8.9</v>
      </c>
      <c r="D43" s="265">
        <f t="shared" si="13"/>
        <v>1</v>
      </c>
      <c r="E43" s="265">
        <f t="shared" si="13"/>
        <v>11.1</v>
      </c>
      <c r="F43" s="265">
        <f t="shared" si="13"/>
        <v>9.6</v>
      </c>
      <c r="G43" s="265">
        <f t="shared" si="13"/>
        <v>9.8000000000000007</v>
      </c>
      <c r="H43" s="265">
        <f t="shared" si="13"/>
        <v>2.4</v>
      </c>
      <c r="I43" s="265">
        <f t="shared" si="13"/>
        <v>32</v>
      </c>
      <c r="J43" s="265">
        <f t="shared" si="13"/>
        <v>20</v>
      </c>
      <c r="K43" s="265">
        <f t="shared" si="13"/>
        <v>4.4000000000000004</v>
      </c>
      <c r="L43" s="265">
        <f t="shared" si="13"/>
        <v>0.9</v>
      </c>
    </row>
    <row r="44" spans="1:13" ht="15" thickBot="1">
      <c r="C44" s="265"/>
      <c r="D44" s="265"/>
      <c r="E44" s="265"/>
      <c r="F44" s="265"/>
      <c r="G44" s="265"/>
      <c r="H44" s="265"/>
      <c r="I44" s="265"/>
      <c r="J44" s="265"/>
      <c r="K44" s="265"/>
      <c r="L44" s="265"/>
    </row>
    <row r="45" spans="1:13" ht="15" thickBot="1">
      <c r="A45" s="1659" t="s">
        <v>230</v>
      </c>
      <c r="B45" s="554" t="s">
        <v>231</v>
      </c>
      <c r="C45" s="265">
        <v>11.9</v>
      </c>
      <c r="D45" s="265">
        <v>0.6</v>
      </c>
      <c r="E45" s="265">
        <v>10.5</v>
      </c>
      <c r="F45" s="265">
        <v>8.8000000000000007</v>
      </c>
      <c r="G45" s="265">
        <v>9</v>
      </c>
      <c r="H45" s="265">
        <v>1.2</v>
      </c>
      <c r="I45" s="265">
        <v>30.3</v>
      </c>
      <c r="J45" s="265">
        <v>25.3</v>
      </c>
      <c r="K45" s="265">
        <v>1.8</v>
      </c>
      <c r="L45" s="265">
        <v>0.6</v>
      </c>
      <c r="M45" s="50">
        <f>SUM(C45:L45)</f>
        <v>100</v>
      </c>
    </row>
    <row r="46" spans="1:13">
      <c r="A46" s="1660"/>
      <c r="B46" s="555" t="s">
        <v>232</v>
      </c>
      <c r="C46" s="265">
        <v>7.1</v>
      </c>
      <c r="D46" s="265">
        <v>0.9</v>
      </c>
      <c r="E46" s="265">
        <v>5.9</v>
      </c>
      <c r="F46" s="265">
        <v>10.6</v>
      </c>
      <c r="G46" s="265">
        <v>12.5</v>
      </c>
      <c r="H46" s="265">
        <v>3.5</v>
      </c>
      <c r="I46" s="266">
        <v>35.1</v>
      </c>
      <c r="J46" s="265">
        <v>19.7</v>
      </c>
      <c r="K46" s="265">
        <v>2.5</v>
      </c>
      <c r="L46" s="265">
        <v>2.2000000000000002</v>
      </c>
      <c r="M46" s="50">
        <f t="shared" ref="M46:M57" si="14">SUM(C46:L46)</f>
        <v>100</v>
      </c>
    </row>
    <row r="47" spans="1:13">
      <c r="A47" s="1660"/>
      <c r="B47" s="555" t="s">
        <v>233</v>
      </c>
      <c r="C47" s="265">
        <v>8.1</v>
      </c>
      <c r="D47" s="265">
        <v>0.3</v>
      </c>
      <c r="E47" s="265">
        <v>6</v>
      </c>
      <c r="F47" s="265">
        <v>9.1999999999999993</v>
      </c>
      <c r="G47" s="265">
        <v>9.5</v>
      </c>
      <c r="H47" s="265">
        <v>3.1</v>
      </c>
      <c r="I47" s="266">
        <v>39</v>
      </c>
      <c r="J47" s="265">
        <v>19.399999999999999</v>
      </c>
      <c r="K47" s="265">
        <v>3.7</v>
      </c>
      <c r="L47" s="265">
        <v>1.7</v>
      </c>
      <c r="M47" s="50">
        <f t="shared" si="14"/>
        <v>100</v>
      </c>
    </row>
    <row r="48" spans="1:13">
      <c r="A48" s="1660"/>
      <c r="B48" s="555" t="s">
        <v>234</v>
      </c>
      <c r="C48" s="265">
        <v>7.4</v>
      </c>
      <c r="D48" s="265">
        <v>4</v>
      </c>
      <c r="E48" s="265">
        <v>10.5</v>
      </c>
      <c r="F48" s="265">
        <v>9.6999999999999993</v>
      </c>
      <c r="G48" s="265">
        <v>8.3000000000000007</v>
      </c>
      <c r="H48" s="265">
        <v>2.5</v>
      </c>
      <c r="I48" s="266">
        <v>37.700000000000003</v>
      </c>
      <c r="J48" s="265">
        <v>17</v>
      </c>
      <c r="K48" s="265">
        <v>2.5</v>
      </c>
      <c r="L48" s="265">
        <v>0.4</v>
      </c>
      <c r="M48" s="50">
        <f t="shared" si="14"/>
        <v>100</v>
      </c>
    </row>
    <row r="49" spans="1:13">
      <c r="A49" s="1660"/>
      <c r="B49" s="555" t="s">
        <v>235</v>
      </c>
      <c r="C49" s="265">
        <v>5.9</v>
      </c>
      <c r="D49" s="265">
        <v>0.4</v>
      </c>
      <c r="E49" s="265">
        <v>6</v>
      </c>
      <c r="F49" s="265">
        <v>14.7</v>
      </c>
      <c r="G49" s="265">
        <v>9.8000000000000007</v>
      </c>
      <c r="H49" s="265">
        <v>2.4</v>
      </c>
      <c r="I49" s="266">
        <v>34.6</v>
      </c>
      <c r="J49" s="265">
        <v>23.3</v>
      </c>
      <c r="K49" s="265">
        <v>2.2999999999999998</v>
      </c>
      <c r="L49" s="265">
        <v>0.6</v>
      </c>
      <c r="M49" s="50">
        <f t="shared" si="14"/>
        <v>100</v>
      </c>
    </row>
    <row r="50" spans="1:13">
      <c r="A50" s="1660"/>
      <c r="B50" s="555" t="s">
        <v>236</v>
      </c>
      <c r="C50" s="265">
        <v>9</v>
      </c>
      <c r="D50" s="265">
        <v>0.9</v>
      </c>
      <c r="E50" s="265">
        <v>9.3000000000000007</v>
      </c>
      <c r="F50" s="265">
        <v>7.2</v>
      </c>
      <c r="G50" s="265">
        <v>11.5</v>
      </c>
      <c r="H50" s="265">
        <v>2.4</v>
      </c>
      <c r="I50" s="266">
        <v>33.1</v>
      </c>
      <c r="J50" s="265">
        <v>22.6</v>
      </c>
      <c r="K50" s="265">
        <v>3.3</v>
      </c>
      <c r="L50" s="265">
        <v>0.7</v>
      </c>
      <c r="M50" s="50">
        <f t="shared" si="14"/>
        <v>100</v>
      </c>
    </row>
    <row r="51" spans="1:13">
      <c r="A51" s="1660"/>
      <c r="B51" s="555" t="s">
        <v>237</v>
      </c>
      <c r="C51" s="265">
        <v>5.9</v>
      </c>
      <c r="D51" s="265">
        <v>0.6</v>
      </c>
      <c r="E51" s="265">
        <v>9.8000000000000007</v>
      </c>
      <c r="F51" s="265">
        <v>4.8</v>
      </c>
      <c r="G51" s="265">
        <v>15.5</v>
      </c>
      <c r="H51" s="265">
        <v>1.8</v>
      </c>
      <c r="I51" s="266">
        <v>33</v>
      </c>
      <c r="J51" s="265">
        <v>24.8</v>
      </c>
      <c r="K51" s="265">
        <v>3.4</v>
      </c>
      <c r="L51" s="265">
        <v>0.4</v>
      </c>
      <c r="M51" s="50">
        <f t="shared" si="14"/>
        <v>100</v>
      </c>
    </row>
    <row r="52" spans="1:13">
      <c r="A52" s="1660"/>
      <c r="B52" s="555" t="s">
        <v>238</v>
      </c>
      <c r="C52" s="265">
        <v>17.8</v>
      </c>
      <c r="D52" s="265">
        <v>0.8</v>
      </c>
      <c r="E52" s="265">
        <v>29.9</v>
      </c>
      <c r="F52" s="265">
        <v>4.0999999999999996</v>
      </c>
      <c r="G52" s="265">
        <v>6</v>
      </c>
      <c r="H52" s="265">
        <v>1.3</v>
      </c>
      <c r="I52" s="265">
        <v>21.3</v>
      </c>
      <c r="J52" s="265">
        <v>17.100000000000001</v>
      </c>
      <c r="K52" s="265">
        <v>1.4</v>
      </c>
      <c r="L52" s="265">
        <v>0.3</v>
      </c>
      <c r="M52" s="50">
        <f t="shared" si="14"/>
        <v>100</v>
      </c>
    </row>
    <row r="53" spans="1:13">
      <c r="A53" s="1660"/>
      <c r="B53" s="555" t="s">
        <v>239</v>
      </c>
      <c r="C53" s="265">
        <v>12</v>
      </c>
      <c r="D53" s="265">
        <v>1.4</v>
      </c>
      <c r="E53" s="265">
        <v>15.4</v>
      </c>
      <c r="F53" s="265">
        <v>7.1</v>
      </c>
      <c r="G53" s="265">
        <v>7.5</v>
      </c>
      <c r="H53" s="265">
        <v>1.6</v>
      </c>
      <c r="I53" s="265">
        <v>27</v>
      </c>
      <c r="J53" s="265">
        <v>26.3</v>
      </c>
      <c r="K53" s="265">
        <v>1.1000000000000001</v>
      </c>
      <c r="L53" s="265">
        <v>0.6</v>
      </c>
      <c r="M53" s="50">
        <f t="shared" si="14"/>
        <v>100</v>
      </c>
    </row>
    <row r="54" spans="1:13">
      <c r="A54" s="1660"/>
      <c r="B54" s="555" t="s">
        <v>240</v>
      </c>
      <c r="C54" s="265">
        <v>9.1</v>
      </c>
      <c r="D54" s="265">
        <v>0.6</v>
      </c>
      <c r="E54" s="265">
        <v>18.600000000000001</v>
      </c>
      <c r="F54" s="265">
        <v>9.6</v>
      </c>
      <c r="G54" s="265">
        <v>8.3000000000000007</v>
      </c>
      <c r="H54" s="265">
        <v>2.5</v>
      </c>
      <c r="I54" s="266">
        <v>29.3</v>
      </c>
      <c r="J54" s="265">
        <v>17.600000000000001</v>
      </c>
      <c r="K54" s="265">
        <v>3.6</v>
      </c>
      <c r="L54" s="265">
        <v>0.8</v>
      </c>
      <c r="M54" s="50">
        <f t="shared" si="14"/>
        <v>100</v>
      </c>
    </row>
    <row r="55" spans="1:13">
      <c r="A55" s="1660"/>
      <c r="B55" s="555" t="s">
        <v>241</v>
      </c>
      <c r="C55" s="265">
        <v>9.5</v>
      </c>
      <c r="D55" s="265">
        <v>0.4</v>
      </c>
      <c r="E55" s="265">
        <v>6.5</v>
      </c>
      <c r="F55" s="265">
        <v>11.3</v>
      </c>
      <c r="G55" s="265">
        <v>11.2</v>
      </c>
      <c r="H55" s="265">
        <v>2.7</v>
      </c>
      <c r="I55" s="265">
        <v>31</v>
      </c>
      <c r="J55" s="265">
        <v>17.100000000000001</v>
      </c>
      <c r="K55" s="265">
        <v>9.6</v>
      </c>
      <c r="L55" s="265">
        <v>0.7</v>
      </c>
      <c r="M55" s="50">
        <f t="shared" si="14"/>
        <v>100</v>
      </c>
    </row>
    <row r="56" spans="1:13" ht="15" thickBot="1">
      <c r="A56" s="1661"/>
      <c r="B56" s="556" t="s">
        <v>242</v>
      </c>
      <c r="C56" s="265">
        <v>11.8</v>
      </c>
      <c r="D56" s="265">
        <v>0.4</v>
      </c>
      <c r="E56" s="265">
        <v>17.3</v>
      </c>
      <c r="F56" s="265">
        <v>10.7</v>
      </c>
      <c r="G56" s="265">
        <v>7.1</v>
      </c>
      <c r="H56" s="265">
        <v>2.1</v>
      </c>
      <c r="I56" s="265">
        <v>18.100000000000001</v>
      </c>
      <c r="J56" s="265">
        <v>10.6</v>
      </c>
      <c r="K56" s="265">
        <v>20.8</v>
      </c>
      <c r="L56" s="265">
        <v>1.1000000000000001</v>
      </c>
      <c r="M56" s="50">
        <f t="shared" si="14"/>
        <v>100</v>
      </c>
    </row>
    <row r="57" spans="1:13">
      <c r="C57" s="265">
        <v>8.9</v>
      </c>
      <c r="D57" s="265">
        <v>1</v>
      </c>
      <c r="E57" s="265">
        <v>11.1</v>
      </c>
      <c r="F57" s="265">
        <v>9.6</v>
      </c>
      <c r="G57" s="265">
        <v>9.8000000000000007</v>
      </c>
      <c r="H57" s="265">
        <v>2.4</v>
      </c>
      <c r="I57" s="266">
        <v>31.9</v>
      </c>
      <c r="J57" s="265">
        <v>20</v>
      </c>
      <c r="K57" s="265">
        <v>4.4000000000000004</v>
      </c>
      <c r="L57" s="265">
        <v>0.9</v>
      </c>
      <c r="M57" s="50">
        <f t="shared" si="14"/>
        <v>100</v>
      </c>
    </row>
    <row r="58" spans="1:13">
      <c r="C58" s="329"/>
      <c r="D58" s="329"/>
      <c r="E58" s="329"/>
      <c r="F58" s="329"/>
      <c r="G58" s="329"/>
      <c r="H58" s="329"/>
      <c r="I58" s="329"/>
      <c r="J58" s="329"/>
      <c r="K58" s="329"/>
      <c r="L58" s="329"/>
    </row>
    <row r="59" spans="1:13">
      <c r="C59" s="329"/>
      <c r="D59" s="329"/>
      <c r="E59" s="329"/>
      <c r="F59" s="329"/>
      <c r="G59" s="329"/>
      <c r="H59" s="329"/>
      <c r="I59" s="329"/>
      <c r="J59" s="329"/>
      <c r="K59" s="329"/>
      <c r="L59" s="329"/>
    </row>
    <row r="63" spans="1:13" ht="15" thickBot="1"/>
    <row r="64" spans="1:13" ht="24.75" thickBot="1">
      <c r="A64" s="1662" t="s">
        <v>84</v>
      </c>
      <c r="B64" s="1663"/>
      <c r="C64" s="547" t="s">
        <v>220</v>
      </c>
      <c r="D64" s="548" t="s">
        <v>221</v>
      </c>
      <c r="E64" s="548" t="s">
        <v>222</v>
      </c>
      <c r="F64" s="548" t="s">
        <v>223</v>
      </c>
      <c r="G64" s="548" t="s">
        <v>224</v>
      </c>
      <c r="H64" s="548" t="s">
        <v>225</v>
      </c>
      <c r="I64" s="548" t="s">
        <v>226</v>
      </c>
      <c r="J64" s="548" t="s">
        <v>227</v>
      </c>
      <c r="K64" s="548" t="s">
        <v>228</v>
      </c>
      <c r="L64" s="549" t="s">
        <v>229</v>
      </c>
      <c r="M64" s="550"/>
    </row>
    <row r="65" spans="1:13" ht="15" thickBot="1">
      <c r="A65" s="1661"/>
      <c r="B65" s="1664"/>
      <c r="C65" s="551" t="s">
        <v>213</v>
      </c>
      <c r="D65" s="552" t="s">
        <v>213</v>
      </c>
      <c r="E65" s="552" t="s">
        <v>213</v>
      </c>
      <c r="F65" s="552" t="s">
        <v>213</v>
      </c>
      <c r="G65" s="552" t="s">
        <v>213</v>
      </c>
      <c r="H65" s="552" t="s">
        <v>213</v>
      </c>
      <c r="I65" s="552" t="s">
        <v>213</v>
      </c>
      <c r="J65" s="552" t="s">
        <v>213</v>
      </c>
      <c r="K65" s="552" t="s">
        <v>213</v>
      </c>
      <c r="L65" s="553" t="s">
        <v>213</v>
      </c>
      <c r="M65" s="550"/>
    </row>
    <row r="66" spans="1:13" ht="15" thickBot="1">
      <c r="A66" s="1659" t="s">
        <v>230</v>
      </c>
      <c r="B66" s="554" t="s">
        <v>231</v>
      </c>
      <c r="C66" s="120">
        <v>12863</v>
      </c>
      <c r="D66" s="121">
        <v>1125</v>
      </c>
      <c r="E66" s="121">
        <v>7311</v>
      </c>
      <c r="F66" s="121">
        <v>7180</v>
      </c>
      <c r="G66" s="121">
        <v>9395</v>
      </c>
      <c r="H66" s="121">
        <v>1310</v>
      </c>
      <c r="I66" s="121">
        <v>32859</v>
      </c>
      <c r="J66" s="121">
        <v>19079</v>
      </c>
      <c r="K66" s="121">
        <v>2361</v>
      </c>
      <c r="L66" s="122">
        <v>706</v>
      </c>
      <c r="M66" s="118">
        <f>SUM(C66:L66)</f>
        <v>94189</v>
      </c>
    </row>
    <row r="67" spans="1:13">
      <c r="A67" s="1660"/>
      <c r="B67" s="555" t="s">
        <v>232</v>
      </c>
      <c r="C67" s="123">
        <v>10053</v>
      </c>
      <c r="D67" s="124">
        <v>1236</v>
      </c>
      <c r="E67" s="124">
        <v>6029</v>
      </c>
      <c r="F67" s="124">
        <v>10460</v>
      </c>
      <c r="G67" s="124">
        <v>14251</v>
      </c>
      <c r="H67" s="124">
        <v>4161</v>
      </c>
      <c r="I67" s="124">
        <v>46065</v>
      </c>
      <c r="J67" s="124">
        <v>24902</v>
      </c>
      <c r="K67" s="124">
        <v>2391</v>
      </c>
      <c r="L67" s="125">
        <v>3149</v>
      </c>
      <c r="M67" s="118">
        <f t="shared" ref="M67:M78" si="15">SUM(C67:L67)</f>
        <v>122697</v>
      </c>
    </row>
    <row r="68" spans="1:13">
      <c r="A68" s="1660"/>
      <c r="B68" s="555" t="s">
        <v>233</v>
      </c>
      <c r="C68" s="123">
        <v>12217</v>
      </c>
      <c r="D68" s="124">
        <v>1049</v>
      </c>
      <c r="E68" s="124">
        <v>5901</v>
      </c>
      <c r="F68" s="124">
        <v>10457</v>
      </c>
      <c r="G68" s="124">
        <v>14546</v>
      </c>
      <c r="H68" s="124">
        <v>4109</v>
      </c>
      <c r="I68" s="124">
        <v>59028</v>
      </c>
      <c r="J68" s="124">
        <v>30866</v>
      </c>
      <c r="K68" s="124">
        <v>4691</v>
      </c>
      <c r="L68" s="125">
        <v>1954</v>
      </c>
      <c r="M68" s="118">
        <f t="shared" si="15"/>
        <v>144818</v>
      </c>
    </row>
    <row r="69" spans="1:13">
      <c r="A69" s="1660"/>
      <c r="B69" s="555" t="s">
        <v>234</v>
      </c>
      <c r="C69" s="123">
        <v>13415</v>
      </c>
      <c r="D69" s="124">
        <v>15719</v>
      </c>
      <c r="E69" s="124">
        <v>13698</v>
      </c>
      <c r="F69" s="124">
        <v>17740</v>
      </c>
      <c r="G69" s="124">
        <v>16907</v>
      </c>
      <c r="H69" s="124">
        <v>5564</v>
      </c>
      <c r="I69" s="124">
        <v>67395</v>
      </c>
      <c r="J69" s="124">
        <v>28857</v>
      </c>
      <c r="K69" s="124">
        <v>4172</v>
      </c>
      <c r="L69" s="125">
        <v>540</v>
      </c>
      <c r="M69" s="118">
        <f t="shared" si="15"/>
        <v>184007</v>
      </c>
    </row>
    <row r="70" spans="1:13">
      <c r="A70" s="1660"/>
      <c r="B70" s="555" t="s">
        <v>235</v>
      </c>
      <c r="C70" s="123">
        <v>13695</v>
      </c>
      <c r="D70" s="124">
        <v>1660</v>
      </c>
      <c r="E70" s="124">
        <v>9215</v>
      </c>
      <c r="F70" s="124">
        <v>28986</v>
      </c>
      <c r="G70" s="124">
        <v>18235</v>
      </c>
      <c r="H70" s="124">
        <v>4888</v>
      </c>
      <c r="I70" s="124">
        <v>66713</v>
      </c>
      <c r="J70" s="124">
        <v>38831</v>
      </c>
      <c r="K70" s="124">
        <v>3228</v>
      </c>
      <c r="L70" s="125">
        <v>1263</v>
      </c>
      <c r="M70" s="118">
        <f t="shared" si="15"/>
        <v>186714</v>
      </c>
    </row>
    <row r="71" spans="1:13">
      <c r="A71" s="1660"/>
      <c r="B71" s="555" t="s">
        <v>236</v>
      </c>
      <c r="C71" s="123">
        <v>12592</v>
      </c>
      <c r="D71" s="124">
        <v>1670</v>
      </c>
      <c r="E71" s="124">
        <v>7485</v>
      </c>
      <c r="F71" s="124">
        <v>10819</v>
      </c>
      <c r="G71" s="124">
        <v>19710</v>
      </c>
      <c r="H71" s="124">
        <v>3964</v>
      </c>
      <c r="I71" s="124">
        <v>41501</v>
      </c>
      <c r="J71" s="124">
        <v>20406</v>
      </c>
      <c r="K71" s="124">
        <v>3349</v>
      </c>
      <c r="L71" s="125">
        <v>887</v>
      </c>
      <c r="M71" s="118">
        <f t="shared" si="15"/>
        <v>122383</v>
      </c>
    </row>
    <row r="72" spans="1:13">
      <c r="A72" s="1660"/>
      <c r="B72" s="555" t="s">
        <v>237</v>
      </c>
      <c r="C72" s="123">
        <v>7784</v>
      </c>
      <c r="D72" s="124">
        <v>773</v>
      </c>
      <c r="E72" s="124">
        <v>6782</v>
      </c>
      <c r="F72" s="124">
        <v>5193</v>
      </c>
      <c r="G72" s="124">
        <v>11859</v>
      </c>
      <c r="H72" s="124">
        <v>2012</v>
      </c>
      <c r="I72" s="124">
        <v>29955</v>
      </c>
      <c r="J72" s="124">
        <v>12478</v>
      </c>
      <c r="K72" s="124">
        <v>2145</v>
      </c>
      <c r="L72" s="125">
        <v>316</v>
      </c>
      <c r="M72" s="118">
        <f t="shared" si="15"/>
        <v>79297</v>
      </c>
    </row>
    <row r="73" spans="1:13">
      <c r="A73" s="1660"/>
      <c r="B73" s="555" t="s">
        <v>238</v>
      </c>
      <c r="C73" s="123">
        <v>11716</v>
      </c>
      <c r="D73" s="124">
        <v>828</v>
      </c>
      <c r="E73" s="124">
        <v>21429</v>
      </c>
      <c r="F73" s="124">
        <v>3568</v>
      </c>
      <c r="G73" s="124">
        <v>10212</v>
      </c>
      <c r="H73" s="124">
        <v>1799</v>
      </c>
      <c r="I73" s="124">
        <v>18980</v>
      </c>
      <c r="J73" s="124">
        <v>13311</v>
      </c>
      <c r="K73" s="124">
        <v>846</v>
      </c>
      <c r="L73" s="125">
        <v>362</v>
      </c>
      <c r="M73" s="118">
        <f t="shared" si="15"/>
        <v>83051</v>
      </c>
    </row>
    <row r="74" spans="1:13">
      <c r="A74" s="1660"/>
      <c r="B74" s="555" t="s">
        <v>239</v>
      </c>
      <c r="C74" s="123">
        <v>11516</v>
      </c>
      <c r="D74" s="124">
        <v>1810</v>
      </c>
      <c r="E74" s="124">
        <v>15656</v>
      </c>
      <c r="F74" s="124">
        <v>7211</v>
      </c>
      <c r="G74" s="124">
        <v>14151</v>
      </c>
      <c r="H74" s="124">
        <v>3130</v>
      </c>
      <c r="I74" s="124">
        <v>38037</v>
      </c>
      <c r="J74" s="124">
        <v>20569</v>
      </c>
      <c r="K74" s="124">
        <v>662</v>
      </c>
      <c r="L74" s="125">
        <v>1019</v>
      </c>
      <c r="M74" s="118">
        <f t="shared" si="15"/>
        <v>113761</v>
      </c>
    </row>
    <row r="75" spans="1:13">
      <c r="A75" s="1660"/>
      <c r="B75" s="555" t="s">
        <v>240</v>
      </c>
      <c r="C75" s="123">
        <v>15864</v>
      </c>
      <c r="D75" s="124">
        <v>1121</v>
      </c>
      <c r="E75" s="124">
        <v>24662</v>
      </c>
      <c r="F75" s="124">
        <v>18071</v>
      </c>
      <c r="G75" s="124">
        <v>14211</v>
      </c>
      <c r="H75" s="124">
        <v>5239</v>
      </c>
      <c r="I75" s="124">
        <v>58665</v>
      </c>
      <c r="J75" s="124">
        <v>27335</v>
      </c>
      <c r="K75" s="124">
        <v>6497</v>
      </c>
      <c r="L75" s="125">
        <v>2750</v>
      </c>
      <c r="M75" s="118">
        <f t="shared" si="15"/>
        <v>174415</v>
      </c>
    </row>
    <row r="76" spans="1:13">
      <c r="A76" s="1660"/>
      <c r="B76" s="555" t="s">
        <v>241</v>
      </c>
      <c r="C76" s="123">
        <v>12408</v>
      </c>
      <c r="D76" s="124">
        <v>713</v>
      </c>
      <c r="E76" s="124">
        <v>6275</v>
      </c>
      <c r="F76" s="124">
        <v>15797</v>
      </c>
      <c r="G76" s="124">
        <v>14413</v>
      </c>
      <c r="H76" s="124">
        <v>3973</v>
      </c>
      <c r="I76" s="124">
        <v>40699</v>
      </c>
      <c r="J76" s="124">
        <v>17634</v>
      </c>
      <c r="K76" s="124">
        <v>12810</v>
      </c>
      <c r="L76" s="125">
        <v>563</v>
      </c>
      <c r="M76" s="118">
        <f t="shared" si="15"/>
        <v>125285</v>
      </c>
    </row>
    <row r="77" spans="1:13" ht="15" thickBot="1">
      <c r="A77" s="1661"/>
      <c r="B77" s="556" t="s">
        <v>242</v>
      </c>
      <c r="C77" s="126">
        <v>13736</v>
      </c>
      <c r="D77" s="127">
        <v>759</v>
      </c>
      <c r="E77" s="127">
        <v>11940</v>
      </c>
      <c r="F77" s="127">
        <v>10926</v>
      </c>
      <c r="G77" s="127">
        <v>7354</v>
      </c>
      <c r="H77" s="127">
        <v>2025</v>
      </c>
      <c r="I77" s="127">
        <v>22084</v>
      </c>
      <c r="J77" s="127">
        <v>9386</v>
      </c>
      <c r="K77" s="127">
        <v>27436</v>
      </c>
      <c r="L77" s="128">
        <v>1048</v>
      </c>
      <c r="M77" s="118">
        <f t="shared" si="15"/>
        <v>106694</v>
      </c>
    </row>
    <row r="78" spans="1:13">
      <c r="C78" s="329">
        <f>SUM(C66:C77)</f>
        <v>147859</v>
      </c>
      <c r="D78" s="329">
        <f t="shared" ref="D78:L78" si="16">SUM(D66:D77)</f>
        <v>28463</v>
      </c>
      <c r="E78" s="329">
        <f t="shared" si="16"/>
        <v>136383</v>
      </c>
      <c r="F78" s="329">
        <f t="shared" si="16"/>
        <v>146408</v>
      </c>
      <c r="G78" s="329">
        <f t="shared" si="16"/>
        <v>165244</v>
      </c>
      <c r="H78" s="329">
        <f t="shared" si="16"/>
        <v>42174</v>
      </c>
      <c r="I78" s="329">
        <f t="shared" si="16"/>
        <v>521981</v>
      </c>
      <c r="J78" s="329">
        <f t="shared" si="16"/>
        <v>263654</v>
      </c>
      <c r="K78" s="329">
        <f t="shared" si="16"/>
        <v>70588</v>
      </c>
      <c r="L78" s="329">
        <f t="shared" si="16"/>
        <v>14557</v>
      </c>
      <c r="M78" s="118">
        <f t="shared" si="15"/>
        <v>1537311</v>
      </c>
    </row>
    <row r="79" spans="1:13" ht="15" thickBot="1"/>
    <row r="80" spans="1:13" ht="15" thickBot="1">
      <c r="A80" s="1659" t="s">
        <v>230</v>
      </c>
      <c r="B80" s="554" t="s">
        <v>231</v>
      </c>
      <c r="C80" s="265">
        <f>C66/M66*100</f>
        <v>13.7</v>
      </c>
      <c r="D80" s="265">
        <f>D66/M66*100</f>
        <v>1.2</v>
      </c>
      <c r="E80" s="265">
        <f>E66/M66*100</f>
        <v>7.8</v>
      </c>
      <c r="F80" s="265">
        <f>F66/M66*100</f>
        <v>7.6</v>
      </c>
      <c r="G80" s="265">
        <f>G66/M66*100</f>
        <v>10</v>
      </c>
      <c r="H80" s="265">
        <f>H66/M66*100</f>
        <v>1.4</v>
      </c>
      <c r="I80" s="265">
        <f>I66/M66*100</f>
        <v>34.9</v>
      </c>
      <c r="J80" s="265">
        <f>J66/M66*100</f>
        <v>20.3</v>
      </c>
      <c r="K80" s="265">
        <f>K66/M66*100</f>
        <v>2.5</v>
      </c>
      <c r="L80" s="265">
        <f>L66/M66*100</f>
        <v>0.7</v>
      </c>
    </row>
    <row r="81" spans="1:12">
      <c r="A81" s="1660"/>
      <c r="B81" s="555" t="s">
        <v>232</v>
      </c>
      <c r="C81" s="265">
        <f t="shared" ref="C81:C91" si="17">C67/M67*100</f>
        <v>8.1999999999999993</v>
      </c>
      <c r="D81" s="265">
        <f t="shared" ref="D81:D92" si="18">D67/M67*100</f>
        <v>1</v>
      </c>
      <c r="E81" s="265">
        <f t="shared" ref="E81:E92" si="19">E67/M67*100</f>
        <v>4.9000000000000004</v>
      </c>
      <c r="F81" s="265">
        <f t="shared" ref="F81:F92" si="20">F67/M67*100</f>
        <v>8.5</v>
      </c>
      <c r="G81" s="265">
        <f t="shared" ref="G81:G92" si="21">G67/M67*100</f>
        <v>11.6</v>
      </c>
      <c r="H81" s="265">
        <f t="shared" ref="H81:H92" si="22">H67/M67*100</f>
        <v>3.4</v>
      </c>
      <c r="I81" s="265">
        <f t="shared" ref="I81:I92" si="23">I67/M67*100</f>
        <v>37.5</v>
      </c>
      <c r="J81" s="265">
        <f t="shared" ref="J81:J92" si="24">J67/M67*100</f>
        <v>20.3</v>
      </c>
      <c r="K81" s="265">
        <f t="shared" ref="K81:K92" si="25">K67/M67*100</f>
        <v>1.9</v>
      </c>
      <c r="L81" s="265">
        <f t="shared" ref="L81:L92" si="26">L67/M67*100</f>
        <v>2.6</v>
      </c>
    </row>
    <row r="82" spans="1:12">
      <c r="A82" s="1660"/>
      <c r="B82" s="555" t="s">
        <v>233</v>
      </c>
      <c r="C82" s="265">
        <f t="shared" si="17"/>
        <v>8.4</v>
      </c>
      <c r="D82" s="265">
        <f t="shared" si="18"/>
        <v>0.7</v>
      </c>
      <c r="E82" s="265">
        <f t="shared" si="19"/>
        <v>4.0999999999999996</v>
      </c>
      <c r="F82" s="265">
        <f t="shared" si="20"/>
        <v>7.2</v>
      </c>
      <c r="G82" s="265">
        <f t="shared" si="21"/>
        <v>10</v>
      </c>
      <c r="H82" s="265">
        <f t="shared" si="22"/>
        <v>2.8</v>
      </c>
      <c r="I82" s="265">
        <f t="shared" si="23"/>
        <v>40.799999999999997</v>
      </c>
      <c r="J82" s="265">
        <f t="shared" si="24"/>
        <v>21.3</v>
      </c>
      <c r="K82" s="265">
        <f t="shared" si="25"/>
        <v>3.2</v>
      </c>
      <c r="L82" s="265">
        <f t="shared" si="26"/>
        <v>1.3</v>
      </c>
    </row>
    <row r="83" spans="1:12">
      <c r="A83" s="1660"/>
      <c r="B83" s="555" t="s">
        <v>234</v>
      </c>
      <c r="C83" s="265">
        <f t="shared" si="17"/>
        <v>7.3</v>
      </c>
      <c r="D83" s="265">
        <f t="shared" si="18"/>
        <v>8.5</v>
      </c>
      <c r="E83" s="265">
        <f t="shared" si="19"/>
        <v>7.4</v>
      </c>
      <c r="F83" s="265">
        <f t="shared" si="20"/>
        <v>9.6</v>
      </c>
      <c r="G83" s="265">
        <f t="shared" si="21"/>
        <v>9.1999999999999993</v>
      </c>
      <c r="H83" s="265">
        <f t="shared" si="22"/>
        <v>3</v>
      </c>
      <c r="I83" s="265">
        <f t="shared" si="23"/>
        <v>36.6</v>
      </c>
      <c r="J83" s="265">
        <f t="shared" si="24"/>
        <v>15.7</v>
      </c>
      <c r="K83" s="265">
        <f t="shared" si="25"/>
        <v>2.2999999999999998</v>
      </c>
      <c r="L83" s="265">
        <f t="shared" si="26"/>
        <v>0.3</v>
      </c>
    </row>
    <row r="84" spans="1:12">
      <c r="A84" s="1660"/>
      <c r="B84" s="555" t="s">
        <v>235</v>
      </c>
      <c r="C84" s="265">
        <f t="shared" si="17"/>
        <v>7.3</v>
      </c>
      <c r="D84" s="265">
        <f t="shared" si="18"/>
        <v>0.9</v>
      </c>
      <c r="E84" s="265">
        <f t="shared" si="19"/>
        <v>4.9000000000000004</v>
      </c>
      <c r="F84" s="265">
        <f t="shared" si="20"/>
        <v>15.5</v>
      </c>
      <c r="G84" s="265">
        <f t="shared" si="21"/>
        <v>9.8000000000000007</v>
      </c>
      <c r="H84" s="265">
        <f t="shared" si="22"/>
        <v>2.6</v>
      </c>
      <c r="I84" s="265">
        <f t="shared" si="23"/>
        <v>35.700000000000003</v>
      </c>
      <c r="J84" s="265">
        <f t="shared" si="24"/>
        <v>20.8</v>
      </c>
      <c r="K84" s="265">
        <f t="shared" si="25"/>
        <v>1.7</v>
      </c>
      <c r="L84" s="265">
        <f t="shared" si="26"/>
        <v>0.7</v>
      </c>
    </row>
    <row r="85" spans="1:12">
      <c r="A85" s="1660"/>
      <c r="B85" s="555" t="s">
        <v>236</v>
      </c>
      <c r="C85" s="265">
        <f t="shared" si="17"/>
        <v>10.3</v>
      </c>
      <c r="D85" s="265">
        <f t="shared" si="18"/>
        <v>1.4</v>
      </c>
      <c r="E85" s="265">
        <f t="shared" si="19"/>
        <v>6.1</v>
      </c>
      <c r="F85" s="265">
        <f t="shared" si="20"/>
        <v>8.8000000000000007</v>
      </c>
      <c r="G85" s="265">
        <f t="shared" si="21"/>
        <v>16.100000000000001</v>
      </c>
      <c r="H85" s="265">
        <f t="shared" si="22"/>
        <v>3.2</v>
      </c>
      <c r="I85" s="265">
        <f t="shared" si="23"/>
        <v>33.9</v>
      </c>
      <c r="J85" s="265">
        <f t="shared" si="24"/>
        <v>16.7</v>
      </c>
      <c r="K85" s="265">
        <f t="shared" si="25"/>
        <v>2.7</v>
      </c>
      <c r="L85" s="265">
        <f t="shared" si="26"/>
        <v>0.7</v>
      </c>
    </row>
    <row r="86" spans="1:12">
      <c r="A86" s="1660"/>
      <c r="B86" s="555" t="s">
        <v>237</v>
      </c>
      <c r="C86" s="265">
        <f t="shared" si="17"/>
        <v>9.8000000000000007</v>
      </c>
      <c r="D86" s="265">
        <f t="shared" si="18"/>
        <v>1</v>
      </c>
      <c r="E86" s="265">
        <f t="shared" si="19"/>
        <v>8.6</v>
      </c>
      <c r="F86" s="265">
        <f t="shared" si="20"/>
        <v>6.5</v>
      </c>
      <c r="G86" s="265">
        <f t="shared" si="21"/>
        <v>15</v>
      </c>
      <c r="H86" s="265">
        <f t="shared" si="22"/>
        <v>2.5</v>
      </c>
      <c r="I86" s="265">
        <f t="shared" si="23"/>
        <v>37.799999999999997</v>
      </c>
      <c r="J86" s="265">
        <f t="shared" si="24"/>
        <v>15.7</v>
      </c>
      <c r="K86" s="265">
        <f t="shared" si="25"/>
        <v>2.7</v>
      </c>
      <c r="L86" s="265">
        <f t="shared" si="26"/>
        <v>0.4</v>
      </c>
    </row>
    <row r="87" spans="1:12">
      <c r="A87" s="1660"/>
      <c r="B87" s="555" t="s">
        <v>238</v>
      </c>
      <c r="C87" s="265">
        <f t="shared" si="17"/>
        <v>14.1</v>
      </c>
      <c r="D87" s="265">
        <f t="shared" si="18"/>
        <v>1</v>
      </c>
      <c r="E87" s="265">
        <f t="shared" si="19"/>
        <v>25.8</v>
      </c>
      <c r="F87" s="265">
        <f t="shared" si="20"/>
        <v>4.3</v>
      </c>
      <c r="G87" s="265">
        <f t="shared" si="21"/>
        <v>12.3</v>
      </c>
      <c r="H87" s="265">
        <f t="shared" si="22"/>
        <v>2.2000000000000002</v>
      </c>
      <c r="I87" s="265">
        <f t="shared" si="23"/>
        <v>22.9</v>
      </c>
      <c r="J87" s="265">
        <f t="shared" si="24"/>
        <v>16</v>
      </c>
      <c r="K87" s="265">
        <f t="shared" si="25"/>
        <v>1</v>
      </c>
      <c r="L87" s="265">
        <f t="shared" si="26"/>
        <v>0.4</v>
      </c>
    </row>
    <row r="88" spans="1:12">
      <c r="A88" s="1660"/>
      <c r="B88" s="555" t="s">
        <v>239</v>
      </c>
      <c r="C88" s="265">
        <f t="shared" si="17"/>
        <v>10.1</v>
      </c>
      <c r="D88" s="265">
        <f t="shared" si="18"/>
        <v>1.6</v>
      </c>
      <c r="E88" s="265">
        <f t="shared" si="19"/>
        <v>13.8</v>
      </c>
      <c r="F88" s="265">
        <f t="shared" si="20"/>
        <v>6.3</v>
      </c>
      <c r="G88" s="265">
        <f t="shared" si="21"/>
        <v>12.4</v>
      </c>
      <c r="H88" s="265">
        <f t="shared" si="22"/>
        <v>2.8</v>
      </c>
      <c r="I88" s="265">
        <f t="shared" si="23"/>
        <v>33.4</v>
      </c>
      <c r="J88" s="265">
        <f t="shared" si="24"/>
        <v>18.100000000000001</v>
      </c>
      <c r="K88" s="265">
        <f t="shared" si="25"/>
        <v>0.6</v>
      </c>
      <c r="L88" s="265">
        <f t="shared" si="26"/>
        <v>0.9</v>
      </c>
    </row>
    <row r="89" spans="1:12">
      <c r="A89" s="1660"/>
      <c r="B89" s="555" t="s">
        <v>240</v>
      </c>
      <c r="C89" s="265">
        <f t="shared" si="17"/>
        <v>9.1</v>
      </c>
      <c r="D89" s="265">
        <f t="shared" si="18"/>
        <v>0.6</v>
      </c>
      <c r="E89" s="265">
        <f t="shared" si="19"/>
        <v>14.1</v>
      </c>
      <c r="F89" s="265">
        <f t="shared" si="20"/>
        <v>10.4</v>
      </c>
      <c r="G89" s="265">
        <f t="shared" si="21"/>
        <v>8.1</v>
      </c>
      <c r="H89" s="265">
        <f t="shared" si="22"/>
        <v>3</v>
      </c>
      <c r="I89" s="265">
        <f t="shared" si="23"/>
        <v>33.6</v>
      </c>
      <c r="J89" s="265">
        <f t="shared" si="24"/>
        <v>15.7</v>
      </c>
      <c r="K89" s="265">
        <f t="shared" si="25"/>
        <v>3.7</v>
      </c>
      <c r="L89" s="265">
        <f t="shared" si="26"/>
        <v>1.6</v>
      </c>
    </row>
    <row r="90" spans="1:12">
      <c r="A90" s="1660"/>
      <c r="B90" s="555" t="s">
        <v>241</v>
      </c>
      <c r="C90" s="265">
        <f t="shared" si="17"/>
        <v>9.9</v>
      </c>
      <c r="D90" s="265">
        <f t="shared" si="18"/>
        <v>0.6</v>
      </c>
      <c r="E90" s="265">
        <f t="shared" si="19"/>
        <v>5</v>
      </c>
      <c r="F90" s="265">
        <f t="shared" si="20"/>
        <v>12.6</v>
      </c>
      <c r="G90" s="265">
        <f t="shared" si="21"/>
        <v>11.5</v>
      </c>
      <c r="H90" s="265">
        <f t="shared" si="22"/>
        <v>3.2</v>
      </c>
      <c r="I90" s="265">
        <f t="shared" si="23"/>
        <v>32.5</v>
      </c>
      <c r="J90" s="265">
        <f t="shared" si="24"/>
        <v>14.1</v>
      </c>
      <c r="K90" s="265">
        <f t="shared" si="25"/>
        <v>10.199999999999999</v>
      </c>
      <c r="L90" s="265">
        <f t="shared" si="26"/>
        <v>0.4</v>
      </c>
    </row>
    <row r="91" spans="1:12" ht="15" thickBot="1">
      <c r="A91" s="1661"/>
      <c r="B91" s="556" t="s">
        <v>242</v>
      </c>
      <c r="C91" s="265">
        <f t="shared" si="17"/>
        <v>12.9</v>
      </c>
      <c r="D91" s="265">
        <f t="shared" si="18"/>
        <v>0.7</v>
      </c>
      <c r="E91" s="265">
        <f t="shared" si="19"/>
        <v>11.2</v>
      </c>
      <c r="F91" s="265">
        <f t="shared" si="20"/>
        <v>10.199999999999999</v>
      </c>
      <c r="G91" s="265">
        <f t="shared" si="21"/>
        <v>6.9</v>
      </c>
      <c r="H91" s="265">
        <f t="shared" si="22"/>
        <v>1.9</v>
      </c>
      <c r="I91" s="265">
        <f t="shared" si="23"/>
        <v>20.7</v>
      </c>
      <c r="J91" s="265">
        <f t="shared" si="24"/>
        <v>8.8000000000000007</v>
      </c>
      <c r="K91" s="265">
        <f t="shared" si="25"/>
        <v>25.7</v>
      </c>
      <c r="L91" s="265">
        <f t="shared" si="26"/>
        <v>1</v>
      </c>
    </row>
    <row r="92" spans="1:12" ht="15" thickBot="1">
      <c r="C92" s="265">
        <f>C78/M78*100</f>
        <v>9.6</v>
      </c>
      <c r="D92" s="265">
        <f t="shared" si="18"/>
        <v>1.9</v>
      </c>
      <c r="E92" s="265">
        <f t="shared" si="19"/>
        <v>8.9</v>
      </c>
      <c r="F92" s="265">
        <f t="shared" si="20"/>
        <v>9.5</v>
      </c>
      <c r="G92" s="265">
        <f t="shared" si="21"/>
        <v>10.7</v>
      </c>
      <c r="H92" s="265">
        <f t="shared" si="22"/>
        <v>2.7</v>
      </c>
      <c r="I92" s="265">
        <f t="shared" si="23"/>
        <v>34</v>
      </c>
      <c r="J92" s="265">
        <f t="shared" si="24"/>
        <v>17.2</v>
      </c>
      <c r="K92" s="265">
        <f t="shared" si="25"/>
        <v>4.5999999999999996</v>
      </c>
      <c r="L92" s="265">
        <f t="shared" si="26"/>
        <v>0.9</v>
      </c>
    </row>
    <row r="93" spans="1:12" ht="15" thickBot="1">
      <c r="A93" s="1659" t="s">
        <v>230</v>
      </c>
      <c r="B93" s="554" t="s">
        <v>231</v>
      </c>
      <c r="C93" s="50">
        <f>ROUND(C80,1)</f>
        <v>13.7</v>
      </c>
      <c r="D93" s="50">
        <f t="shared" ref="D93:L93" si="27">ROUND(D80,1)</f>
        <v>1.2</v>
      </c>
      <c r="E93" s="50">
        <f t="shared" si="27"/>
        <v>7.8</v>
      </c>
      <c r="F93" s="50">
        <f t="shared" si="27"/>
        <v>7.6</v>
      </c>
      <c r="G93" s="50">
        <f t="shared" si="27"/>
        <v>10</v>
      </c>
      <c r="H93" s="50">
        <f t="shared" si="27"/>
        <v>1.4</v>
      </c>
      <c r="I93" s="50">
        <f t="shared" si="27"/>
        <v>34.9</v>
      </c>
      <c r="J93" s="50">
        <f t="shared" si="27"/>
        <v>20.3</v>
      </c>
      <c r="K93" s="50">
        <f t="shared" si="27"/>
        <v>2.5</v>
      </c>
      <c r="L93" s="50">
        <f t="shared" si="27"/>
        <v>0.7</v>
      </c>
    </row>
    <row r="94" spans="1:12">
      <c r="A94" s="1660"/>
      <c r="B94" s="555" t="s">
        <v>232</v>
      </c>
      <c r="C94" s="50">
        <f t="shared" ref="C94:L94" si="28">ROUND(C81,1)</f>
        <v>8.1999999999999993</v>
      </c>
      <c r="D94" s="50">
        <f t="shared" si="28"/>
        <v>1</v>
      </c>
      <c r="E94" s="50">
        <f t="shared" si="28"/>
        <v>4.9000000000000004</v>
      </c>
      <c r="F94" s="50">
        <f t="shared" si="28"/>
        <v>8.5</v>
      </c>
      <c r="G94" s="50">
        <f t="shared" si="28"/>
        <v>11.6</v>
      </c>
      <c r="H94" s="50">
        <f t="shared" si="28"/>
        <v>3.4</v>
      </c>
      <c r="I94" s="50">
        <f t="shared" si="28"/>
        <v>37.5</v>
      </c>
      <c r="J94" s="50">
        <f t="shared" si="28"/>
        <v>20.3</v>
      </c>
      <c r="K94" s="50">
        <f t="shared" si="28"/>
        <v>1.9</v>
      </c>
      <c r="L94" s="50">
        <f t="shared" si="28"/>
        <v>2.6</v>
      </c>
    </row>
    <row r="95" spans="1:12">
      <c r="A95" s="1660"/>
      <c r="B95" s="555" t="s">
        <v>233</v>
      </c>
      <c r="C95" s="50">
        <f t="shared" ref="C95:L95" si="29">ROUND(C82,1)</f>
        <v>8.4</v>
      </c>
      <c r="D95" s="50">
        <f t="shared" si="29"/>
        <v>0.7</v>
      </c>
      <c r="E95" s="50">
        <f t="shared" si="29"/>
        <v>4.0999999999999996</v>
      </c>
      <c r="F95" s="50">
        <f t="shared" si="29"/>
        <v>7.2</v>
      </c>
      <c r="G95" s="50">
        <f t="shared" si="29"/>
        <v>10</v>
      </c>
      <c r="H95" s="50">
        <f t="shared" si="29"/>
        <v>2.8</v>
      </c>
      <c r="I95" s="50">
        <f t="shared" si="29"/>
        <v>40.799999999999997</v>
      </c>
      <c r="J95" s="50">
        <f t="shared" si="29"/>
        <v>21.3</v>
      </c>
      <c r="K95" s="50">
        <f t="shared" si="29"/>
        <v>3.2</v>
      </c>
      <c r="L95" s="50">
        <f t="shared" si="29"/>
        <v>1.3</v>
      </c>
    </row>
    <row r="96" spans="1:12">
      <c r="A96" s="1660"/>
      <c r="B96" s="555" t="s">
        <v>234</v>
      </c>
      <c r="C96" s="50">
        <f t="shared" ref="C96:L96" si="30">ROUND(C83,1)</f>
        <v>7.3</v>
      </c>
      <c r="D96" s="50">
        <f t="shared" si="30"/>
        <v>8.5</v>
      </c>
      <c r="E96" s="50">
        <f t="shared" si="30"/>
        <v>7.4</v>
      </c>
      <c r="F96" s="50">
        <f t="shared" si="30"/>
        <v>9.6</v>
      </c>
      <c r="G96" s="50">
        <f t="shared" si="30"/>
        <v>9.1999999999999993</v>
      </c>
      <c r="H96" s="50">
        <f t="shared" si="30"/>
        <v>3</v>
      </c>
      <c r="I96" s="50">
        <f t="shared" si="30"/>
        <v>36.6</v>
      </c>
      <c r="J96" s="50">
        <f t="shared" si="30"/>
        <v>15.7</v>
      </c>
      <c r="K96" s="50">
        <f t="shared" si="30"/>
        <v>2.2999999999999998</v>
      </c>
      <c r="L96" s="50">
        <f t="shared" si="30"/>
        <v>0.3</v>
      </c>
    </row>
    <row r="97" spans="1:13">
      <c r="A97" s="1660"/>
      <c r="B97" s="555" t="s">
        <v>235</v>
      </c>
      <c r="C97" s="50">
        <f t="shared" ref="C97:L97" si="31">ROUND(C84,1)</f>
        <v>7.3</v>
      </c>
      <c r="D97" s="50">
        <f t="shared" si="31"/>
        <v>0.9</v>
      </c>
      <c r="E97" s="50">
        <f t="shared" si="31"/>
        <v>4.9000000000000004</v>
      </c>
      <c r="F97" s="50">
        <f t="shared" si="31"/>
        <v>15.5</v>
      </c>
      <c r="G97" s="50">
        <f t="shared" si="31"/>
        <v>9.8000000000000007</v>
      </c>
      <c r="H97" s="50">
        <f t="shared" si="31"/>
        <v>2.6</v>
      </c>
      <c r="I97" s="50">
        <f t="shared" si="31"/>
        <v>35.700000000000003</v>
      </c>
      <c r="J97" s="50">
        <f t="shared" si="31"/>
        <v>20.8</v>
      </c>
      <c r="K97" s="50">
        <f t="shared" si="31"/>
        <v>1.7</v>
      </c>
      <c r="L97" s="50">
        <f t="shared" si="31"/>
        <v>0.7</v>
      </c>
    </row>
    <row r="98" spans="1:13">
      <c r="A98" s="1660"/>
      <c r="B98" s="555" t="s">
        <v>236</v>
      </c>
      <c r="C98" s="50">
        <f t="shared" ref="C98:L98" si="32">ROUND(C85,1)</f>
        <v>10.3</v>
      </c>
      <c r="D98" s="50">
        <f t="shared" si="32"/>
        <v>1.4</v>
      </c>
      <c r="E98" s="50">
        <f t="shared" si="32"/>
        <v>6.1</v>
      </c>
      <c r="F98" s="50">
        <f t="shared" si="32"/>
        <v>8.8000000000000007</v>
      </c>
      <c r="G98" s="50">
        <f t="shared" si="32"/>
        <v>16.100000000000001</v>
      </c>
      <c r="H98" s="50">
        <f t="shared" si="32"/>
        <v>3.2</v>
      </c>
      <c r="I98" s="50">
        <f t="shared" si="32"/>
        <v>33.9</v>
      </c>
      <c r="J98" s="50">
        <f t="shared" si="32"/>
        <v>16.7</v>
      </c>
      <c r="K98" s="50">
        <f t="shared" si="32"/>
        <v>2.7</v>
      </c>
      <c r="L98" s="50">
        <f t="shared" si="32"/>
        <v>0.7</v>
      </c>
    </row>
    <row r="99" spans="1:13">
      <c r="A99" s="1660"/>
      <c r="B99" s="555" t="s">
        <v>237</v>
      </c>
      <c r="C99" s="50">
        <f t="shared" ref="C99:L99" si="33">ROUND(C86,1)</f>
        <v>9.8000000000000007</v>
      </c>
      <c r="D99" s="50">
        <f t="shared" si="33"/>
        <v>1</v>
      </c>
      <c r="E99" s="50">
        <f t="shared" si="33"/>
        <v>8.6</v>
      </c>
      <c r="F99" s="50">
        <f t="shared" si="33"/>
        <v>6.5</v>
      </c>
      <c r="G99" s="50">
        <f t="shared" si="33"/>
        <v>15</v>
      </c>
      <c r="H99" s="50">
        <f t="shared" si="33"/>
        <v>2.5</v>
      </c>
      <c r="I99" s="50">
        <f t="shared" si="33"/>
        <v>37.799999999999997</v>
      </c>
      <c r="J99" s="50">
        <f t="shared" si="33"/>
        <v>15.7</v>
      </c>
      <c r="K99" s="50">
        <f t="shared" si="33"/>
        <v>2.7</v>
      </c>
      <c r="L99" s="50">
        <f t="shared" si="33"/>
        <v>0.4</v>
      </c>
    </row>
    <row r="100" spans="1:13">
      <c r="A100" s="1660"/>
      <c r="B100" s="555" t="s">
        <v>238</v>
      </c>
      <c r="C100" s="50">
        <f t="shared" ref="C100:L100" si="34">ROUND(C87,1)</f>
        <v>14.1</v>
      </c>
      <c r="D100" s="50">
        <f t="shared" si="34"/>
        <v>1</v>
      </c>
      <c r="E100" s="50">
        <f t="shared" si="34"/>
        <v>25.8</v>
      </c>
      <c r="F100" s="50">
        <f t="shared" si="34"/>
        <v>4.3</v>
      </c>
      <c r="G100" s="50">
        <f t="shared" si="34"/>
        <v>12.3</v>
      </c>
      <c r="H100" s="50">
        <f t="shared" si="34"/>
        <v>2.2000000000000002</v>
      </c>
      <c r="I100" s="50">
        <f t="shared" si="34"/>
        <v>22.9</v>
      </c>
      <c r="J100" s="50">
        <f t="shared" si="34"/>
        <v>16</v>
      </c>
      <c r="K100" s="50">
        <f t="shared" si="34"/>
        <v>1</v>
      </c>
      <c r="L100" s="50">
        <f t="shared" si="34"/>
        <v>0.4</v>
      </c>
    </row>
    <row r="101" spans="1:13">
      <c r="A101" s="1660"/>
      <c r="B101" s="555" t="s">
        <v>239</v>
      </c>
      <c r="C101" s="50">
        <f t="shared" ref="C101:L101" si="35">ROUND(C88,1)</f>
        <v>10.1</v>
      </c>
      <c r="D101" s="50">
        <f t="shared" si="35"/>
        <v>1.6</v>
      </c>
      <c r="E101" s="50">
        <f t="shared" si="35"/>
        <v>13.8</v>
      </c>
      <c r="F101" s="50">
        <f t="shared" si="35"/>
        <v>6.3</v>
      </c>
      <c r="G101" s="50">
        <f t="shared" si="35"/>
        <v>12.4</v>
      </c>
      <c r="H101" s="50">
        <f t="shared" si="35"/>
        <v>2.8</v>
      </c>
      <c r="I101" s="50">
        <f t="shared" si="35"/>
        <v>33.4</v>
      </c>
      <c r="J101" s="50">
        <f t="shared" si="35"/>
        <v>18.100000000000001</v>
      </c>
      <c r="K101" s="50">
        <f t="shared" si="35"/>
        <v>0.6</v>
      </c>
      <c r="L101" s="50">
        <f t="shared" si="35"/>
        <v>0.9</v>
      </c>
    </row>
    <row r="102" spans="1:13">
      <c r="A102" s="1660"/>
      <c r="B102" s="555" t="s">
        <v>240</v>
      </c>
      <c r="C102" s="50">
        <f t="shared" ref="C102:L102" si="36">ROUND(C89,1)</f>
        <v>9.1</v>
      </c>
      <c r="D102" s="50">
        <f t="shared" si="36"/>
        <v>0.6</v>
      </c>
      <c r="E102" s="50">
        <f t="shared" si="36"/>
        <v>14.1</v>
      </c>
      <c r="F102" s="50">
        <f t="shared" si="36"/>
        <v>10.4</v>
      </c>
      <c r="G102" s="50">
        <f t="shared" si="36"/>
        <v>8.1</v>
      </c>
      <c r="H102" s="50">
        <f t="shared" si="36"/>
        <v>3</v>
      </c>
      <c r="I102" s="50">
        <f t="shared" si="36"/>
        <v>33.6</v>
      </c>
      <c r="J102" s="50">
        <f t="shared" si="36"/>
        <v>15.7</v>
      </c>
      <c r="K102" s="50">
        <f t="shared" si="36"/>
        <v>3.7</v>
      </c>
      <c r="L102" s="50">
        <f t="shared" si="36"/>
        <v>1.6</v>
      </c>
    </row>
    <row r="103" spans="1:13">
      <c r="A103" s="1660"/>
      <c r="B103" s="555" t="s">
        <v>241</v>
      </c>
      <c r="C103" s="50">
        <f t="shared" ref="C103:L103" si="37">ROUND(C90,1)</f>
        <v>9.9</v>
      </c>
      <c r="D103" s="50">
        <f t="shared" si="37"/>
        <v>0.6</v>
      </c>
      <c r="E103" s="50">
        <f t="shared" si="37"/>
        <v>5</v>
      </c>
      <c r="F103" s="50">
        <f t="shared" si="37"/>
        <v>12.6</v>
      </c>
      <c r="G103" s="50">
        <f t="shared" si="37"/>
        <v>11.5</v>
      </c>
      <c r="H103" s="50">
        <f t="shared" si="37"/>
        <v>3.2</v>
      </c>
      <c r="I103" s="50">
        <f t="shared" si="37"/>
        <v>32.5</v>
      </c>
      <c r="J103" s="50">
        <f t="shared" si="37"/>
        <v>14.1</v>
      </c>
      <c r="K103" s="50">
        <f t="shared" si="37"/>
        <v>10.199999999999999</v>
      </c>
      <c r="L103" s="50">
        <f t="shared" si="37"/>
        <v>0.4</v>
      </c>
    </row>
    <row r="104" spans="1:13" ht="15" thickBot="1">
      <c r="A104" s="1661"/>
      <c r="B104" s="556" t="s">
        <v>242</v>
      </c>
      <c r="C104" s="50">
        <f t="shared" ref="C104:L104" si="38">ROUND(C91,1)</f>
        <v>12.9</v>
      </c>
      <c r="D104" s="50">
        <f t="shared" si="38"/>
        <v>0.7</v>
      </c>
      <c r="E104" s="50">
        <f t="shared" si="38"/>
        <v>11.2</v>
      </c>
      <c r="F104" s="50">
        <f t="shared" si="38"/>
        <v>10.199999999999999</v>
      </c>
      <c r="G104" s="50">
        <f t="shared" si="38"/>
        <v>6.9</v>
      </c>
      <c r="H104" s="50">
        <f t="shared" si="38"/>
        <v>1.9</v>
      </c>
      <c r="I104" s="50">
        <f t="shared" si="38"/>
        <v>20.7</v>
      </c>
      <c r="J104" s="50">
        <f t="shared" si="38"/>
        <v>8.8000000000000007</v>
      </c>
      <c r="K104" s="50">
        <f t="shared" si="38"/>
        <v>25.7</v>
      </c>
      <c r="L104" s="50">
        <f t="shared" si="38"/>
        <v>1</v>
      </c>
    </row>
    <row r="105" spans="1:13">
      <c r="C105" s="50">
        <f t="shared" ref="C105:L105" si="39">ROUND(C92,1)</f>
        <v>9.6</v>
      </c>
      <c r="D105" s="50">
        <f t="shared" si="39"/>
        <v>1.9</v>
      </c>
      <c r="E105" s="50">
        <f t="shared" si="39"/>
        <v>8.9</v>
      </c>
      <c r="F105" s="50">
        <f t="shared" si="39"/>
        <v>9.5</v>
      </c>
      <c r="G105" s="50">
        <f t="shared" si="39"/>
        <v>10.7</v>
      </c>
      <c r="H105" s="50">
        <f t="shared" si="39"/>
        <v>2.7</v>
      </c>
      <c r="I105" s="50">
        <f t="shared" si="39"/>
        <v>34</v>
      </c>
      <c r="J105" s="50">
        <f t="shared" si="39"/>
        <v>17.2</v>
      </c>
      <c r="K105" s="50">
        <f t="shared" si="39"/>
        <v>4.5999999999999996</v>
      </c>
      <c r="L105" s="50">
        <f t="shared" si="39"/>
        <v>0.9</v>
      </c>
    </row>
    <row r="106" spans="1:13" ht="15" thickBot="1"/>
    <row r="107" spans="1:13" ht="15" thickBot="1">
      <c r="A107" s="1659" t="s">
        <v>230</v>
      </c>
      <c r="B107" s="554" t="s">
        <v>231</v>
      </c>
      <c r="C107" s="265">
        <v>13.7</v>
      </c>
      <c r="D107" s="265">
        <v>1.2</v>
      </c>
      <c r="E107" s="265">
        <v>7.8</v>
      </c>
      <c r="F107" s="265">
        <v>7.6</v>
      </c>
      <c r="G107" s="265">
        <v>10</v>
      </c>
      <c r="H107" s="265">
        <v>1.4</v>
      </c>
      <c r="I107" s="266">
        <v>34.799999999999997</v>
      </c>
      <c r="J107" s="265">
        <v>20.3</v>
      </c>
      <c r="K107" s="265">
        <v>2.5</v>
      </c>
      <c r="L107" s="265">
        <v>0.7</v>
      </c>
      <c r="M107" s="50">
        <f>SUM(C107:L107)</f>
        <v>100</v>
      </c>
    </row>
    <row r="108" spans="1:13">
      <c r="A108" s="1660"/>
      <c r="B108" s="555" t="s">
        <v>232</v>
      </c>
      <c r="C108" s="265">
        <v>8.1999999999999993</v>
      </c>
      <c r="D108" s="265">
        <v>1</v>
      </c>
      <c r="E108" s="265">
        <v>4.9000000000000004</v>
      </c>
      <c r="F108" s="265">
        <v>8.5</v>
      </c>
      <c r="G108" s="265">
        <v>11.6</v>
      </c>
      <c r="H108" s="265">
        <v>3.4</v>
      </c>
      <c r="I108" s="266">
        <v>37.6</v>
      </c>
      <c r="J108" s="265">
        <v>20.3</v>
      </c>
      <c r="K108" s="265">
        <v>1.9</v>
      </c>
      <c r="L108" s="265">
        <v>2.6</v>
      </c>
      <c r="M108" s="50">
        <f t="shared" ref="M108:M119" si="40">SUM(C108:L108)</f>
        <v>100</v>
      </c>
    </row>
    <row r="109" spans="1:13">
      <c r="A109" s="1660"/>
      <c r="B109" s="555" t="s">
        <v>233</v>
      </c>
      <c r="C109" s="265">
        <v>8.4</v>
      </c>
      <c r="D109" s="265">
        <v>0.7</v>
      </c>
      <c r="E109" s="265">
        <v>4.0999999999999996</v>
      </c>
      <c r="F109" s="265">
        <v>7.2</v>
      </c>
      <c r="G109" s="265">
        <v>10</v>
      </c>
      <c r="H109" s="265">
        <v>2.8</v>
      </c>
      <c r="I109" s="266">
        <v>40.9</v>
      </c>
      <c r="J109" s="266">
        <v>21.4</v>
      </c>
      <c r="K109" s="265">
        <v>3.2</v>
      </c>
      <c r="L109" s="265">
        <v>1.3</v>
      </c>
      <c r="M109" s="50">
        <f t="shared" si="40"/>
        <v>100</v>
      </c>
    </row>
    <row r="110" spans="1:13">
      <c r="A110" s="1660"/>
      <c r="B110" s="555" t="s">
        <v>234</v>
      </c>
      <c r="C110" s="265">
        <v>7.3</v>
      </c>
      <c r="D110" s="265">
        <v>8.5</v>
      </c>
      <c r="E110" s="265">
        <v>7.4</v>
      </c>
      <c r="F110" s="265">
        <v>9.6</v>
      </c>
      <c r="G110" s="265">
        <v>9.1999999999999993</v>
      </c>
      <c r="H110" s="265">
        <v>3</v>
      </c>
      <c r="I110" s="266">
        <v>36.700000000000003</v>
      </c>
      <c r="J110" s="265">
        <v>15.7</v>
      </c>
      <c r="K110" s="265">
        <v>2.2999999999999998</v>
      </c>
      <c r="L110" s="265">
        <v>0.3</v>
      </c>
      <c r="M110" s="50">
        <f t="shared" si="40"/>
        <v>100</v>
      </c>
    </row>
    <row r="111" spans="1:13">
      <c r="A111" s="1660"/>
      <c r="B111" s="555" t="s">
        <v>235</v>
      </c>
      <c r="C111" s="265">
        <v>7.3</v>
      </c>
      <c r="D111" s="265">
        <v>0.9</v>
      </c>
      <c r="E111" s="265">
        <v>4.9000000000000004</v>
      </c>
      <c r="F111" s="265">
        <v>15.5</v>
      </c>
      <c r="G111" s="265">
        <v>9.8000000000000007</v>
      </c>
      <c r="H111" s="265">
        <v>2.6</v>
      </c>
      <c r="I111" s="266">
        <v>35.799999999999997</v>
      </c>
      <c r="J111" s="265">
        <v>20.8</v>
      </c>
      <c r="K111" s="265">
        <v>1.7</v>
      </c>
      <c r="L111" s="265">
        <v>0.7</v>
      </c>
      <c r="M111" s="50">
        <f t="shared" si="40"/>
        <v>100</v>
      </c>
    </row>
    <row r="112" spans="1:13">
      <c r="A112" s="1660"/>
      <c r="B112" s="555" t="s">
        <v>236</v>
      </c>
      <c r="C112" s="265">
        <v>10.3</v>
      </c>
      <c r="D112" s="265">
        <v>1.4</v>
      </c>
      <c r="E112" s="265">
        <v>6.1</v>
      </c>
      <c r="F112" s="265">
        <v>8.8000000000000007</v>
      </c>
      <c r="G112" s="265">
        <v>16.100000000000001</v>
      </c>
      <c r="H112" s="265">
        <v>3.2</v>
      </c>
      <c r="I112" s="266">
        <v>34</v>
      </c>
      <c r="J112" s="265">
        <v>16.7</v>
      </c>
      <c r="K112" s="265">
        <v>2.7</v>
      </c>
      <c r="L112" s="265">
        <v>0.7</v>
      </c>
      <c r="M112" s="50">
        <f t="shared" si="40"/>
        <v>100</v>
      </c>
    </row>
    <row r="113" spans="1:13">
      <c r="A113" s="1660"/>
      <c r="B113" s="555" t="s">
        <v>237</v>
      </c>
      <c r="C113" s="265">
        <v>9.8000000000000007</v>
      </c>
      <c r="D113" s="265">
        <v>1</v>
      </c>
      <c r="E113" s="265">
        <v>8.6</v>
      </c>
      <c r="F113" s="265">
        <v>6.5</v>
      </c>
      <c r="G113" s="265">
        <v>15</v>
      </c>
      <c r="H113" s="265">
        <v>2.5</v>
      </c>
      <c r="I113" s="265">
        <v>37.799999999999997</v>
      </c>
      <c r="J113" s="265">
        <v>15.7</v>
      </c>
      <c r="K113" s="265">
        <v>2.7</v>
      </c>
      <c r="L113" s="265">
        <v>0.4</v>
      </c>
      <c r="M113" s="50">
        <f t="shared" si="40"/>
        <v>100</v>
      </c>
    </row>
    <row r="114" spans="1:13">
      <c r="A114" s="1660"/>
      <c r="B114" s="555" t="s">
        <v>238</v>
      </c>
      <c r="C114" s="265">
        <v>14.1</v>
      </c>
      <c r="D114" s="265">
        <v>1</v>
      </c>
      <c r="E114" s="265">
        <v>25.8</v>
      </c>
      <c r="F114" s="265">
        <v>4.3</v>
      </c>
      <c r="G114" s="265">
        <v>12.3</v>
      </c>
      <c r="H114" s="265">
        <v>2.2000000000000002</v>
      </c>
      <c r="I114" s="265">
        <v>22.9</v>
      </c>
      <c r="J114" s="265">
        <v>16</v>
      </c>
      <c r="K114" s="265">
        <v>1</v>
      </c>
      <c r="L114" s="265">
        <v>0.4</v>
      </c>
      <c r="M114" s="50">
        <f t="shared" si="40"/>
        <v>100</v>
      </c>
    </row>
    <row r="115" spans="1:13">
      <c r="A115" s="1660"/>
      <c r="B115" s="555" t="s">
        <v>239</v>
      </c>
      <c r="C115" s="265">
        <v>10.1</v>
      </c>
      <c r="D115" s="265">
        <v>1.6</v>
      </c>
      <c r="E115" s="265">
        <v>13.8</v>
      </c>
      <c r="F115" s="265">
        <v>6.3</v>
      </c>
      <c r="G115" s="265">
        <v>12.4</v>
      </c>
      <c r="H115" s="265">
        <v>2.8</v>
      </c>
      <c r="I115" s="265">
        <v>33.4</v>
      </c>
      <c r="J115" s="265">
        <v>18.100000000000001</v>
      </c>
      <c r="K115" s="265">
        <v>0.6</v>
      </c>
      <c r="L115" s="265">
        <v>0.9</v>
      </c>
      <c r="M115" s="50">
        <f t="shared" si="40"/>
        <v>100</v>
      </c>
    </row>
    <row r="116" spans="1:13">
      <c r="A116" s="1660"/>
      <c r="B116" s="555" t="s">
        <v>240</v>
      </c>
      <c r="C116" s="265">
        <v>9.1</v>
      </c>
      <c r="D116" s="265">
        <v>0.6</v>
      </c>
      <c r="E116" s="265">
        <v>14.1</v>
      </c>
      <c r="F116" s="265">
        <v>10.4</v>
      </c>
      <c r="G116" s="265">
        <v>8.1</v>
      </c>
      <c r="H116" s="265">
        <v>3</v>
      </c>
      <c r="I116" s="265">
        <v>33.700000000000003</v>
      </c>
      <c r="J116" s="265">
        <v>15.7</v>
      </c>
      <c r="K116" s="265">
        <v>3.7</v>
      </c>
      <c r="L116" s="265">
        <v>1.6</v>
      </c>
      <c r="M116" s="50">
        <f t="shared" si="40"/>
        <v>100</v>
      </c>
    </row>
    <row r="117" spans="1:13">
      <c r="A117" s="1660"/>
      <c r="B117" s="555" t="s">
        <v>241</v>
      </c>
      <c r="C117" s="265">
        <v>9.9</v>
      </c>
      <c r="D117" s="265">
        <v>0.6</v>
      </c>
      <c r="E117" s="265">
        <v>5</v>
      </c>
      <c r="F117" s="265">
        <v>12.6</v>
      </c>
      <c r="G117" s="265">
        <v>11.5</v>
      </c>
      <c r="H117" s="265">
        <v>3.2</v>
      </c>
      <c r="I117" s="265">
        <v>32.5</v>
      </c>
      <c r="J117" s="265">
        <v>14.1</v>
      </c>
      <c r="K117" s="265">
        <v>10.199999999999999</v>
      </c>
      <c r="L117" s="265">
        <v>0.4</v>
      </c>
      <c r="M117" s="50">
        <f t="shared" si="40"/>
        <v>100</v>
      </c>
    </row>
    <row r="118" spans="1:13" ht="15" thickBot="1">
      <c r="A118" s="1661"/>
      <c r="B118" s="556" t="s">
        <v>242</v>
      </c>
      <c r="C118" s="265">
        <v>12.9</v>
      </c>
      <c r="D118" s="265">
        <v>0.7</v>
      </c>
      <c r="E118" s="265">
        <v>11.2</v>
      </c>
      <c r="F118" s="265">
        <v>10.199999999999999</v>
      </c>
      <c r="G118" s="265">
        <v>6.9</v>
      </c>
      <c r="H118" s="265">
        <v>1.9</v>
      </c>
      <c r="I118" s="265">
        <v>20.7</v>
      </c>
      <c r="J118" s="265">
        <v>8.8000000000000007</v>
      </c>
      <c r="K118" s="265">
        <v>25.7</v>
      </c>
      <c r="L118" s="265">
        <v>1</v>
      </c>
      <c r="M118" s="50">
        <f t="shared" si="40"/>
        <v>100</v>
      </c>
    </row>
    <row r="119" spans="1:13">
      <c r="C119" s="265">
        <v>9.6</v>
      </c>
      <c r="D119" s="265">
        <v>1.9</v>
      </c>
      <c r="E119" s="265">
        <v>8.9</v>
      </c>
      <c r="F119" s="265">
        <v>9.5</v>
      </c>
      <c r="G119" s="265">
        <v>10.7</v>
      </c>
      <c r="H119" s="265">
        <v>2.7</v>
      </c>
      <c r="I119" s="265">
        <v>34</v>
      </c>
      <c r="J119" s="265">
        <v>17.2</v>
      </c>
      <c r="K119" s="265">
        <v>4.5999999999999996</v>
      </c>
      <c r="L119" s="265">
        <v>0.9</v>
      </c>
      <c r="M119" s="50">
        <f t="shared" si="40"/>
        <v>100</v>
      </c>
    </row>
  </sheetData>
  <mergeCells count="10">
    <mergeCell ref="A1:B2"/>
    <mergeCell ref="A3:A14"/>
    <mergeCell ref="A64:B65"/>
    <mergeCell ref="A66:A77"/>
    <mergeCell ref="A80:A91"/>
    <mergeCell ref="A93:A104"/>
    <mergeCell ref="A107:A118"/>
    <mergeCell ref="A17:A28"/>
    <mergeCell ref="A31:A42"/>
    <mergeCell ref="A45:A56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M69"/>
  <sheetViews>
    <sheetView rightToLeft="1" workbookViewId="0">
      <selection activeCell="D60" sqref="D60:D63"/>
    </sheetView>
  </sheetViews>
  <sheetFormatPr defaultRowHeight="14.25"/>
  <sheetData>
    <row r="1" spans="1:13" ht="24.75" thickBot="1">
      <c r="A1" s="1662" t="s">
        <v>84</v>
      </c>
      <c r="B1" s="1663"/>
      <c r="C1" s="547" t="s">
        <v>203</v>
      </c>
      <c r="D1" s="548" t="s">
        <v>204</v>
      </c>
      <c r="E1" s="548" t="s">
        <v>205</v>
      </c>
      <c r="F1" s="548" t="s">
        <v>206</v>
      </c>
      <c r="G1" s="548" t="s">
        <v>207</v>
      </c>
      <c r="H1" s="548" t="s">
        <v>208</v>
      </c>
      <c r="I1" s="548" t="s">
        <v>209</v>
      </c>
      <c r="J1" s="548" t="s">
        <v>210</v>
      </c>
      <c r="K1" s="548" t="s">
        <v>211</v>
      </c>
      <c r="L1" s="549" t="s">
        <v>212</v>
      </c>
      <c r="M1" s="550"/>
    </row>
    <row r="2" spans="1:13" ht="15" thickBot="1">
      <c r="A2" s="1661"/>
      <c r="B2" s="1664"/>
      <c r="C2" s="551" t="s">
        <v>213</v>
      </c>
      <c r="D2" s="552" t="s">
        <v>213</v>
      </c>
      <c r="E2" s="552" t="s">
        <v>213</v>
      </c>
      <c r="F2" s="552" t="s">
        <v>213</v>
      </c>
      <c r="G2" s="552" t="s">
        <v>213</v>
      </c>
      <c r="H2" s="552" t="s">
        <v>213</v>
      </c>
      <c r="I2" s="552" t="s">
        <v>213</v>
      </c>
      <c r="J2" s="552" t="s">
        <v>213</v>
      </c>
      <c r="K2" s="552" t="s">
        <v>213</v>
      </c>
      <c r="L2" s="553" t="s">
        <v>213</v>
      </c>
      <c r="M2" s="550"/>
    </row>
    <row r="3" spans="1:13" ht="15" thickBot="1">
      <c r="A3" s="1659" t="s">
        <v>230</v>
      </c>
      <c r="B3" s="554" t="s">
        <v>231</v>
      </c>
      <c r="C3" s="120">
        <v>4669</v>
      </c>
      <c r="D3" s="121">
        <v>239</v>
      </c>
      <c r="E3" s="121">
        <v>4142</v>
      </c>
      <c r="F3" s="121">
        <v>3469</v>
      </c>
      <c r="G3" s="121">
        <v>3532</v>
      </c>
      <c r="H3" s="121">
        <v>460</v>
      </c>
      <c r="I3" s="121">
        <v>11917</v>
      </c>
      <c r="J3" s="121">
        <v>9937</v>
      </c>
      <c r="K3" s="121">
        <v>715</v>
      </c>
      <c r="L3" s="122">
        <v>227</v>
      </c>
      <c r="M3" s="557">
        <f>SUM(C3:L3)</f>
        <v>39307</v>
      </c>
    </row>
    <row r="4" spans="1:13">
      <c r="A4" s="1660"/>
      <c r="B4" s="555" t="s">
        <v>232</v>
      </c>
      <c r="C4" s="123">
        <v>3753</v>
      </c>
      <c r="D4" s="124">
        <v>478</v>
      </c>
      <c r="E4" s="124">
        <v>3140</v>
      </c>
      <c r="F4" s="124">
        <v>5624</v>
      </c>
      <c r="G4" s="124">
        <v>6625</v>
      </c>
      <c r="H4" s="124">
        <v>1843</v>
      </c>
      <c r="I4" s="124">
        <v>18687</v>
      </c>
      <c r="J4" s="124">
        <v>10463</v>
      </c>
      <c r="K4" s="124">
        <v>1303</v>
      </c>
      <c r="L4" s="125">
        <v>1154</v>
      </c>
      <c r="M4" s="557">
        <f t="shared" ref="M4:M15" si="0">SUM(C4:L4)</f>
        <v>53070</v>
      </c>
    </row>
    <row r="5" spans="1:13">
      <c r="A5" s="1660"/>
      <c r="B5" s="555" t="s">
        <v>233</v>
      </c>
      <c r="C5" s="123">
        <v>4620</v>
      </c>
      <c r="D5" s="124">
        <v>193</v>
      </c>
      <c r="E5" s="124">
        <v>3452</v>
      </c>
      <c r="F5" s="124">
        <v>5229</v>
      </c>
      <c r="G5" s="124">
        <v>5455</v>
      </c>
      <c r="H5" s="124">
        <v>1779</v>
      </c>
      <c r="I5" s="124">
        <v>22236</v>
      </c>
      <c r="J5" s="124">
        <v>11103</v>
      </c>
      <c r="K5" s="124">
        <v>2094</v>
      </c>
      <c r="L5" s="125">
        <v>968</v>
      </c>
      <c r="M5" s="557">
        <f t="shared" si="0"/>
        <v>57129</v>
      </c>
    </row>
    <row r="6" spans="1:13">
      <c r="A6" s="1660"/>
      <c r="B6" s="555" t="s">
        <v>234</v>
      </c>
      <c r="C6" s="123">
        <v>5520</v>
      </c>
      <c r="D6" s="124">
        <v>2964</v>
      </c>
      <c r="E6" s="124">
        <v>7770</v>
      </c>
      <c r="F6" s="124">
        <v>7162</v>
      </c>
      <c r="G6" s="124">
        <v>6161</v>
      </c>
      <c r="H6" s="124">
        <v>1817</v>
      </c>
      <c r="I6" s="124">
        <v>27998</v>
      </c>
      <c r="J6" s="124">
        <v>12636</v>
      </c>
      <c r="K6" s="124">
        <v>1822</v>
      </c>
      <c r="L6" s="125">
        <v>265</v>
      </c>
      <c r="M6" s="557">
        <f t="shared" si="0"/>
        <v>74115</v>
      </c>
    </row>
    <row r="7" spans="1:13">
      <c r="A7" s="1660"/>
      <c r="B7" s="555" t="s">
        <v>235</v>
      </c>
      <c r="C7" s="123">
        <v>4697</v>
      </c>
      <c r="D7" s="124">
        <v>331</v>
      </c>
      <c r="E7" s="124">
        <v>4802</v>
      </c>
      <c r="F7" s="124">
        <v>11644</v>
      </c>
      <c r="G7" s="124">
        <v>7768</v>
      </c>
      <c r="H7" s="124">
        <v>1881</v>
      </c>
      <c r="I7" s="124">
        <v>27550</v>
      </c>
      <c r="J7" s="124">
        <v>18488</v>
      </c>
      <c r="K7" s="124">
        <v>1839</v>
      </c>
      <c r="L7" s="125">
        <v>477</v>
      </c>
      <c r="M7" s="557">
        <f t="shared" si="0"/>
        <v>79477</v>
      </c>
    </row>
    <row r="8" spans="1:13">
      <c r="A8" s="1660"/>
      <c r="B8" s="555" t="s">
        <v>236</v>
      </c>
      <c r="C8" s="123">
        <v>4804</v>
      </c>
      <c r="D8" s="124">
        <v>465</v>
      </c>
      <c r="E8" s="124">
        <v>4980</v>
      </c>
      <c r="F8" s="124">
        <v>3855</v>
      </c>
      <c r="G8" s="124">
        <v>6139</v>
      </c>
      <c r="H8" s="124">
        <v>1275</v>
      </c>
      <c r="I8" s="124">
        <v>17769</v>
      </c>
      <c r="J8" s="124">
        <v>12069</v>
      </c>
      <c r="K8" s="124">
        <v>1767</v>
      </c>
      <c r="L8" s="125">
        <v>368</v>
      </c>
      <c r="M8" s="557">
        <f t="shared" si="0"/>
        <v>53491</v>
      </c>
    </row>
    <row r="9" spans="1:13">
      <c r="A9" s="1660"/>
      <c r="B9" s="555" t="s">
        <v>237</v>
      </c>
      <c r="C9" s="123">
        <v>2328</v>
      </c>
      <c r="D9" s="124">
        <v>221</v>
      </c>
      <c r="E9" s="124">
        <v>3875</v>
      </c>
      <c r="F9" s="124">
        <v>1899</v>
      </c>
      <c r="G9" s="124">
        <v>6129</v>
      </c>
      <c r="H9" s="124">
        <v>696</v>
      </c>
      <c r="I9" s="124">
        <v>13105</v>
      </c>
      <c r="J9" s="124">
        <v>9825</v>
      </c>
      <c r="K9" s="124">
        <v>1348</v>
      </c>
      <c r="L9" s="125">
        <v>158</v>
      </c>
      <c r="M9" s="557">
        <f t="shared" si="0"/>
        <v>39584</v>
      </c>
    </row>
    <row r="10" spans="1:13">
      <c r="A10" s="1660"/>
      <c r="B10" s="555" t="s">
        <v>238</v>
      </c>
      <c r="C10" s="123">
        <v>4555</v>
      </c>
      <c r="D10" s="124">
        <v>208</v>
      </c>
      <c r="E10" s="124">
        <v>7669</v>
      </c>
      <c r="F10" s="124">
        <v>1063</v>
      </c>
      <c r="G10" s="124">
        <v>1543</v>
      </c>
      <c r="H10" s="124">
        <v>321</v>
      </c>
      <c r="I10" s="124">
        <v>5467</v>
      </c>
      <c r="J10" s="124">
        <v>4374</v>
      </c>
      <c r="K10" s="124">
        <v>369</v>
      </c>
      <c r="L10" s="125">
        <v>77</v>
      </c>
      <c r="M10" s="557">
        <f t="shared" si="0"/>
        <v>25646</v>
      </c>
    </row>
    <row r="11" spans="1:13">
      <c r="A11" s="1660"/>
      <c r="B11" s="555" t="s">
        <v>239</v>
      </c>
      <c r="C11" s="123">
        <v>4317</v>
      </c>
      <c r="D11" s="124">
        <v>512</v>
      </c>
      <c r="E11" s="124">
        <v>5538</v>
      </c>
      <c r="F11" s="124">
        <v>2558</v>
      </c>
      <c r="G11" s="124">
        <v>2714</v>
      </c>
      <c r="H11" s="124">
        <v>558</v>
      </c>
      <c r="I11" s="124">
        <v>9719</v>
      </c>
      <c r="J11" s="124">
        <v>9482</v>
      </c>
      <c r="K11" s="124">
        <v>381</v>
      </c>
      <c r="L11" s="125">
        <v>218</v>
      </c>
      <c r="M11" s="557">
        <f t="shared" si="0"/>
        <v>35997</v>
      </c>
    </row>
    <row r="12" spans="1:13">
      <c r="A12" s="1660"/>
      <c r="B12" s="555" t="s">
        <v>240</v>
      </c>
      <c r="C12" s="123">
        <v>6017</v>
      </c>
      <c r="D12" s="124">
        <v>369</v>
      </c>
      <c r="E12" s="124">
        <v>12249</v>
      </c>
      <c r="F12" s="124">
        <v>6345</v>
      </c>
      <c r="G12" s="124">
        <v>5459</v>
      </c>
      <c r="H12" s="124">
        <v>1667</v>
      </c>
      <c r="I12" s="124">
        <v>19200</v>
      </c>
      <c r="J12" s="124">
        <v>11604</v>
      </c>
      <c r="K12" s="124">
        <v>2374</v>
      </c>
      <c r="L12" s="125">
        <v>549</v>
      </c>
      <c r="M12" s="557">
        <f t="shared" si="0"/>
        <v>65833</v>
      </c>
    </row>
    <row r="13" spans="1:13">
      <c r="A13" s="1660"/>
      <c r="B13" s="555" t="s">
        <v>241</v>
      </c>
      <c r="C13" s="123">
        <v>4381</v>
      </c>
      <c r="D13" s="124">
        <v>193</v>
      </c>
      <c r="E13" s="124">
        <v>3001</v>
      </c>
      <c r="F13" s="124">
        <v>5205</v>
      </c>
      <c r="G13" s="124">
        <v>5145</v>
      </c>
      <c r="H13" s="124">
        <v>1241</v>
      </c>
      <c r="I13" s="124">
        <v>14267</v>
      </c>
      <c r="J13" s="124">
        <v>7900</v>
      </c>
      <c r="K13" s="124">
        <v>4433</v>
      </c>
      <c r="L13" s="125">
        <v>327</v>
      </c>
      <c r="M13" s="557">
        <f t="shared" si="0"/>
        <v>46093</v>
      </c>
    </row>
    <row r="14" spans="1:13" ht="15" thickBot="1">
      <c r="A14" s="1661"/>
      <c r="B14" s="556" t="s">
        <v>242</v>
      </c>
      <c r="C14" s="126">
        <v>4776</v>
      </c>
      <c r="D14" s="127">
        <v>165</v>
      </c>
      <c r="E14" s="127">
        <v>7028</v>
      </c>
      <c r="F14" s="127">
        <v>4328</v>
      </c>
      <c r="G14" s="127">
        <v>2898</v>
      </c>
      <c r="H14" s="127">
        <v>837</v>
      </c>
      <c r="I14" s="127">
        <v>7365</v>
      </c>
      <c r="J14" s="127">
        <v>4317</v>
      </c>
      <c r="K14" s="127">
        <v>8455</v>
      </c>
      <c r="L14" s="128">
        <v>436</v>
      </c>
      <c r="M14" s="557">
        <f t="shared" si="0"/>
        <v>40605</v>
      </c>
    </row>
    <row r="15" spans="1:13">
      <c r="C15" s="329">
        <f>SUM(C3:C14)</f>
        <v>54437</v>
      </c>
      <c r="D15" s="329">
        <f t="shared" ref="D15:L15" si="1">SUM(D3:D14)</f>
        <v>6338</v>
      </c>
      <c r="E15" s="329">
        <f t="shared" si="1"/>
        <v>67646</v>
      </c>
      <c r="F15" s="329">
        <f t="shared" si="1"/>
        <v>58381</v>
      </c>
      <c r="G15" s="329">
        <f t="shared" si="1"/>
        <v>59568</v>
      </c>
      <c r="H15" s="329">
        <f t="shared" si="1"/>
        <v>14375</v>
      </c>
      <c r="I15" s="329">
        <f t="shared" si="1"/>
        <v>195280</v>
      </c>
      <c r="J15" s="329">
        <f t="shared" si="1"/>
        <v>122198</v>
      </c>
      <c r="K15" s="329">
        <f t="shared" si="1"/>
        <v>26900</v>
      </c>
      <c r="L15" s="329">
        <f t="shared" si="1"/>
        <v>5224</v>
      </c>
      <c r="M15" s="557">
        <f t="shared" si="0"/>
        <v>610347</v>
      </c>
    </row>
    <row r="17" spans="1:13" ht="15" thickBot="1"/>
    <row r="18" spans="1:13" ht="24.75" thickBot="1">
      <c r="A18" s="1662" t="s">
        <v>84</v>
      </c>
      <c r="B18" s="1663"/>
      <c r="C18" s="547" t="s">
        <v>220</v>
      </c>
      <c r="D18" s="548" t="s">
        <v>221</v>
      </c>
      <c r="E18" s="548" t="s">
        <v>222</v>
      </c>
      <c r="F18" s="548" t="s">
        <v>223</v>
      </c>
      <c r="G18" s="548" t="s">
        <v>224</v>
      </c>
      <c r="H18" s="548" t="s">
        <v>225</v>
      </c>
      <c r="I18" s="548" t="s">
        <v>226</v>
      </c>
      <c r="J18" s="548" t="s">
        <v>227</v>
      </c>
      <c r="K18" s="548" t="s">
        <v>228</v>
      </c>
      <c r="L18" s="549" t="s">
        <v>229</v>
      </c>
      <c r="M18" s="550"/>
    </row>
    <row r="19" spans="1:13" ht="15" thickBot="1">
      <c r="A19" s="1661"/>
      <c r="B19" s="1664"/>
      <c r="C19" s="551" t="s">
        <v>213</v>
      </c>
      <c r="D19" s="552" t="s">
        <v>213</v>
      </c>
      <c r="E19" s="552" t="s">
        <v>213</v>
      </c>
      <c r="F19" s="552" t="s">
        <v>213</v>
      </c>
      <c r="G19" s="552" t="s">
        <v>213</v>
      </c>
      <c r="H19" s="552" t="s">
        <v>213</v>
      </c>
      <c r="I19" s="552" t="s">
        <v>213</v>
      </c>
      <c r="J19" s="552" t="s">
        <v>213</v>
      </c>
      <c r="K19" s="552" t="s">
        <v>213</v>
      </c>
      <c r="L19" s="553" t="s">
        <v>213</v>
      </c>
      <c r="M19" s="550"/>
    </row>
    <row r="20" spans="1:13" ht="15" thickBot="1">
      <c r="A20" s="1659" t="s">
        <v>230</v>
      </c>
      <c r="B20" s="554" t="s">
        <v>231</v>
      </c>
      <c r="C20" s="120">
        <v>12863</v>
      </c>
      <c r="D20" s="121">
        <v>1125</v>
      </c>
      <c r="E20" s="121">
        <v>7311</v>
      </c>
      <c r="F20" s="121">
        <v>7180</v>
      </c>
      <c r="G20" s="121">
        <v>9395</v>
      </c>
      <c r="H20" s="121">
        <v>1310</v>
      </c>
      <c r="I20" s="121">
        <v>32859</v>
      </c>
      <c r="J20" s="121">
        <v>19079</v>
      </c>
      <c r="K20" s="121">
        <v>2361</v>
      </c>
      <c r="L20" s="122">
        <v>706</v>
      </c>
      <c r="M20" s="118">
        <f>SUM(C20:L20)</f>
        <v>94189</v>
      </c>
    </row>
    <row r="21" spans="1:13">
      <c r="A21" s="1660"/>
      <c r="B21" s="555" t="s">
        <v>232</v>
      </c>
      <c r="C21" s="123">
        <v>10053</v>
      </c>
      <c r="D21" s="124">
        <v>1236</v>
      </c>
      <c r="E21" s="124">
        <v>6029</v>
      </c>
      <c r="F21" s="124">
        <v>10460</v>
      </c>
      <c r="G21" s="124">
        <v>14251</v>
      </c>
      <c r="H21" s="124">
        <v>4161</v>
      </c>
      <c r="I21" s="124">
        <v>46065</v>
      </c>
      <c r="J21" s="124">
        <v>24902</v>
      </c>
      <c r="K21" s="124">
        <v>2391</v>
      </c>
      <c r="L21" s="125">
        <v>3149</v>
      </c>
      <c r="M21" s="118">
        <f t="shared" ref="M21:M32" si="2">SUM(C21:L21)</f>
        <v>122697</v>
      </c>
    </row>
    <row r="22" spans="1:13">
      <c r="A22" s="1660"/>
      <c r="B22" s="555" t="s">
        <v>233</v>
      </c>
      <c r="C22" s="123">
        <v>12217</v>
      </c>
      <c r="D22" s="124">
        <v>1049</v>
      </c>
      <c r="E22" s="124">
        <v>5901</v>
      </c>
      <c r="F22" s="124">
        <v>10457</v>
      </c>
      <c r="G22" s="124">
        <v>14546</v>
      </c>
      <c r="H22" s="124">
        <v>4109</v>
      </c>
      <c r="I22" s="124">
        <v>59028</v>
      </c>
      <c r="J22" s="124">
        <v>30866</v>
      </c>
      <c r="K22" s="124">
        <v>4691</v>
      </c>
      <c r="L22" s="125">
        <v>1954</v>
      </c>
      <c r="M22" s="118">
        <f t="shared" si="2"/>
        <v>144818</v>
      </c>
    </row>
    <row r="23" spans="1:13">
      <c r="A23" s="1660"/>
      <c r="B23" s="555" t="s">
        <v>234</v>
      </c>
      <c r="C23" s="123">
        <v>13415</v>
      </c>
      <c r="D23" s="124">
        <v>15719</v>
      </c>
      <c r="E23" s="124">
        <v>13698</v>
      </c>
      <c r="F23" s="124">
        <v>17740</v>
      </c>
      <c r="G23" s="124">
        <v>16907</v>
      </c>
      <c r="H23" s="124">
        <v>5564</v>
      </c>
      <c r="I23" s="124">
        <v>67395</v>
      </c>
      <c r="J23" s="124">
        <v>28857</v>
      </c>
      <c r="K23" s="124">
        <v>4172</v>
      </c>
      <c r="L23" s="125">
        <v>540</v>
      </c>
      <c r="M23" s="118">
        <f t="shared" si="2"/>
        <v>184007</v>
      </c>
    </row>
    <row r="24" spans="1:13">
      <c r="A24" s="1660"/>
      <c r="B24" s="555" t="s">
        <v>235</v>
      </c>
      <c r="C24" s="123">
        <v>13695</v>
      </c>
      <c r="D24" s="124">
        <v>1660</v>
      </c>
      <c r="E24" s="124">
        <v>9215</v>
      </c>
      <c r="F24" s="124">
        <v>28986</v>
      </c>
      <c r="G24" s="124">
        <v>18235</v>
      </c>
      <c r="H24" s="124">
        <v>4888</v>
      </c>
      <c r="I24" s="124">
        <v>66713</v>
      </c>
      <c r="J24" s="124">
        <v>38831</v>
      </c>
      <c r="K24" s="124">
        <v>3228</v>
      </c>
      <c r="L24" s="125">
        <v>1263</v>
      </c>
      <c r="M24" s="118">
        <f t="shared" si="2"/>
        <v>186714</v>
      </c>
    </row>
    <row r="25" spans="1:13">
      <c r="A25" s="1660"/>
      <c r="B25" s="555" t="s">
        <v>236</v>
      </c>
      <c r="C25" s="123">
        <v>12592</v>
      </c>
      <c r="D25" s="124">
        <v>1670</v>
      </c>
      <c r="E25" s="124">
        <v>7485</v>
      </c>
      <c r="F25" s="124">
        <v>10819</v>
      </c>
      <c r="G25" s="124">
        <v>19710</v>
      </c>
      <c r="H25" s="124">
        <v>3964</v>
      </c>
      <c r="I25" s="124">
        <v>41501</v>
      </c>
      <c r="J25" s="124">
        <v>20406</v>
      </c>
      <c r="K25" s="124">
        <v>3349</v>
      </c>
      <c r="L25" s="125">
        <v>887</v>
      </c>
      <c r="M25" s="118">
        <f t="shared" si="2"/>
        <v>122383</v>
      </c>
    </row>
    <row r="26" spans="1:13">
      <c r="A26" s="1660"/>
      <c r="B26" s="555" t="s">
        <v>237</v>
      </c>
      <c r="C26" s="123">
        <v>7784</v>
      </c>
      <c r="D26" s="124">
        <v>773</v>
      </c>
      <c r="E26" s="124">
        <v>6782</v>
      </c>
      <c r="F26" s="124">
        <v>5193</v>
      </c>
      <c r="G26" s="124">
        <v>11859</v>
      </c>
      <c r="H26" s="124">
        <v>2012</v>
      </c>
      <c r="I26" s="124">
        <v>29955</v>
      </c>
      <c r="J26" s="124">
        <v>12478</v>
      </c>
      <c r="K26" s="124">
        <v>2145</v>
      </c>
      <c r="L26" s="125">
        <v>316</v>
      </c>
      <c r="M26" s="118">
        <f t="shared" si="2"/>
        <v>79297</v>
      </c>
    </row>
    <row r="27" spans="1:13">
      <c r="A27" s="1660"/>
      <c r="B27" s="555" t="s">
        <v>238</v>
      </c>
      <c r="C27" s="123">
        <v>11716</v>
      </c>
      <c r="D27" s="124">
        <v>828</v>
      </c>
      <c r="E27" s="124">
        <v>21429</v>
      </c>
      <c r="F27" s="124">
        <v>3568</v>
      </c>
      <c r="G27" s="124">
        <v>10212</v>
      </c>
      <c r="H27" s="124">
        <v>1799</v>
      </c>
      <c r="I27" s="124">
        <v>18980</v>
      </c>
      <c r="J27" s="124">
        <v>13311</v>
      </c>
      <c r="K27" s="124">
        <v>846</v>
      </c>
      <c r="L27" s="125">
        <v>362</v>
      </c>
      <c r="M27" s="118">
        <f t="shared" si="2"/>
        <v>83051</v>
      </c>
    </row>
    <row r="28" spans="1:13">
      <c r="A28" s="1660"/>
      <c r="B28" s="555" t="s">
        <v>239</v>
      </c>
      <c r="C28" s="123">
        <v>11516</v>
      </c>
      <c r="D28" s="124">
        <v>1810</v>
      </c>
      <c r="E28" s="124">
        <v>15656</v>
      </c>
      <c r="F28" s="124">
        <v>7211</v>
      </c>
      <c r="G28" s="124">
        <v>14151</v>
      </c>
      <c r="H28" s="124">
        <v>3130</v>
      </c>
      <c r="I28" s="124">
        <v>38037</v>
      </c>
      <c r="J28" s="124">
        <v>20569</v>
      </c>
      <c r="K28" s="124">
        <v>662</v>
      </c>
      <c r="L28" s="125">
        <v>1019</v>
      </c>
      <c r="M28" s="118">
        <f t="shared" si="2"/>
        <v>113761</v>
      </c>
    </row>
    <row r="29" spans="1:13">
      <c r="A29" s="1660"/>
      <c r="B29" s="555" t="s">
        <v>240</v>
      </c>
      <c r="C29" s="123">
        <v>15864</v>
      </c>
      <c r="D29" s="124">
        <v>1121</v>
      </c>
      <c r="E29" s="124">
        <v>24662</v>
      </c>
      <c r="F29" s="124">
        <v>18071</v>
      </c>
      <c r="G29" s="124">
        <v>14211</v>
      </c>
      <c r="H29" s="124">
        <v>5239</v>
      </c>
      <c r="I29" s="124">
        <v>58665</v>
      </c>
      <c r="J29" s="124">
        <v>27335</v>
      </c>
      <c r="K29" s="124">
        <v>6497</v>
      </c>
      <c r="L29" s="125">
        <v>2750</v>
      </c>
      <c r="M29" s="118">
        <f t="shared" si="2"/>
        <v>174415</v>
      </c>
    </row>
    <row r="30" spans="1:13">
      <c r="A30" s="1660"/>
      <c r="B30" s="555" t="s">
        <v>241</v>
      </c>
      <c r="C30" s="123">
        <v>12408</v>
      </c>
      <c r="D30" s="124">
        <v>713</v>
      </c>
      <c r="E30" s="124">
        <v>6275</v>
      </c>
      <c r="F30" s="124">
        <v>15797</v>
      </c>
      <c r="G30" s="124">
        <v>14413</v>
      </c>
      <c r="H30" s="124">
        <v>3973</v>
      </c>
      <c r="I30" s="124">
        <v>40699</v>
      </c>
      <c r="J30" s="124">
        <v>17634</v>
      </c>
      <c r="K30" s="124">
        <v>12810</v>
      </c>
      <c r="L30" s="125">
        <v>563</v>
      </c>
      <c r="M30" s="118">
        <f t="shared" si="2"/>
        <v>125285</v>
      </c>
    </row>
    <row r="31" spans="1:13" ht="15" thickBot="1">
      <c r="A31" s="1661"/>
      <c r="B31" s="556" t="s">
        <v>242</v>
      </c>
      <c r="C31" s="126">
        <v>13736</v>
      </c>
      <c r="D31" s="127">
        <v>759</v>
      </c>
      <c r="E31" s="127">
        <v>11940</v>
      </c>
      <c r="F31" s="127">
        <v>10926</v>
      </c>
      <c r="G31" s="127">
        <v>7354</v>
      </c>
      <c r="H31" s="127">
        <v>2025</v>
      </c>
      <c r="I31" s="127">
        <v>22084</v>
      </c>
      <c r="J31" s="127">
        <v>9386</v>
      </c>
      <c r="K31" s="127">
        <v>27436</v>
      </c>
      <c r="L31" s="128">
        <v>1048</v>
      </c>
      <c r="M31" s="118">
        <f t="shared" si="2"/>
        <v>106694</v>
      </c>
    </row>
    <row r="32" spans="1:13" ht="15" thickBot="1">
      <c r="C32" s="329">
        <f>SUM(C20:C31)</f>
        <v>147859</v>
      </c>
      <c r="D32" s="329">
        <f t="shared" ref="D32:L32" si="3">SUM(D20:D31)</f>
        <v>28463</v>
      </c>
      <c r="E32" s="329">
        <f t="shared" si="3"/>
        <v>136383</v>
      </c>
      <c r="F32" s="329">
        <f t="shared" si="3"/>
        <v>146408</v>
      </c>
      <c r="G32" s="329">
        <f t="shared" si="3"/>
        <v>165244</v>
      </c>
      <c r="H32" s="329">
        <f t="shared" si="3"/>
        <v>42174</v>
      </c>
      <c r="I32" s="329">
        <f t="shared" si="3"/>
        <v>521981</v>
      </c>
      <c r="J32" s="329">
        <f t="shared" si="3"/>
        <v>263654</v>
      </c>
      <c r="K32" s="329">
        <f t="shared" si="3"/>
        <v>70588</v>
      </c>
      <c r="L32" s="329">
        <f t="shared" si="3"/>
        <v>14557</v>
      </c>
      <c r="M32" s="118">
        <f t="shared" si="2"/>
        <v>1537311</v>
      </c>
    </row>
    <row r="33" spans="1:13" ht="15" thickBot="1">
      <c r="A33" s="1662" t="s">
        <v>84</v>
      </c>
      <c r="B33" s="1663"/>
    </row>
    <row r="34" spans="1:13" ht="15" thickBot="1">
      <c r="A34" s="1659" t="s">
        <v>230</v>
      </c>
      <c r="B34" s="554" t="s">
        <v>231</v>
      </c>
      <c r="C34" s="40">
        <f>C20/C3</f>
        <v>2.8</v>
      </c>
      <c r="D34" s="40">
        <f t="shared" ref="D34:L34" si="4">D20/D3</f>
        <v>4.7</v>
      </c>
      <c r="E34" s="40">
        <f t="shared" si="4"/>
        <v>1.8</v>
      </c>
      <c r="F34" s="40">
        <f t="shared" si="4"/>
        <v>2.1</v>
      </c>
      <c r="G34" s="40">
        <f t="shared" si="4"/>
        <v>2.7</v>
      </c>
      <c r="H34" s="40">
        <f t="shared" si="4"/>
        <v>2.8</v>
      </c>
      <c r="I34" s="40">
        <f t="shared" si="4"/>
        <v>2.8</v>
      </c>
      <c r="J34" s="40">
        <f t="shared" si="4"/>
        <v>1.9</v>
      </c>
      <c r="K34" s="40">
        <f t="shared" si="4"/>
        <v>3.3</v>
      </c>
      <c r="L34" s="40">
        <f t="shared" si="4"/>
        <v>3.1</v>
      </c>
      <c r="M34" s="558">
        <f>M20/M3</f>
        <v>2.4</v>
      </c>
    </row>
    <row r="35" spans="1:13">
      <c r="A35" s="1660"/>
      <c r="B35" s="555" t="s">
        <v>232</v>
      </c>
      <c r="C35" s="40">
        <f t="shared" ref="C35:M46" si="5">C21/C4</f>
        <v>2.7</v>
      </c>
      <c r="D35" s="40">
        <f t="shared" si="5"/>
        <v>2.6</v>
      </c>
      <c r="E35" s="40">
        <f t="shared" si="5"/>
        <v>1.9</v>
      </c>
      <c r="F35" s="40">
        <f t="shared" si="5"/>
        <v>1.9</v>
      </c>
      <c r="G35" s="40">
        <f t="shared" si="5"/>
        <v>2.2000000000000002</v>
      </c>
      <c r="H35" s="40">
        <f t="shared" si="5"/>
        <v>2.2999999999999998</v>
      </c>
      <c r="I35" s="40">
        <f t="shared" si="5"/>
        <v>2.5</v>
      </c>
      <c r="J35" s="40">
        <f t="shared" si="5"/>
        <v>2.4</v>
      </c>
      <c r="K35" s="40">
        <f t="shared" si="5"/>
        <v>1.8</v>
      </c>
      <c r="L35" s="40">
        <f t="shared" si="5"/>
        <v>2.7</v>
      </c>
      <c r="M35" s="558">
        <f t="shared" si="5"/>
        <v>2.2999999999999998</v>
      </c>
    </row>
    <row r="36" spans="1:13">
      <c r="A36" s="1660"/>
      <c r="B36" s="555" t="s">
        <v>233</v>
      </c>
      <c r="C36" s="40">
        <f t="shared" si="5"/>
        <v>2.6</v>
      </c>
      <c r="D36" s="40">
        <f t="shared" si="5"/>
        <v>5.4</v>
      </c>
      <c r="E36" s="40">
        <f t="shared" si="5"/>
        <v>1.7</v>
      </c>
      <c r="F36" s="40">
        <f t="shared" si="5"/>
        <v>2</v>
      </c>
      <c r="G36" s="40">
        <f t="shared" si="5"/>
        <v>2.7</v>
      </c>
      <c r="H36" s="40">
        <f t="shared" si="5"/>
        <v>2.2999999999999998</v>
      </c>
      <c r="I36" s="40">
        <f t="shared" si="5"/>
        <v>2.7</v>
      </c>
      <c r="J36" s="40">
        <f t="shared" si="5"/>
        <v>2.8</v>
      </c>
      <c r="K36" s="40">
        <f t="shared" si="5"/>
        <v>2.2000000000000002</v>
      </c>
      <c r="L36" s="40">
        <f t="shared" si="5"/>
        <v>2</v>
      </c>
      <c r="M36" s="558">
        <f t="shared" si="5"/>
        <v>2.5</v>
      </c>
    </row>
    <row r="37" spans="1:13">
      <c r="A37" s="1660"/>
      <c r="B37" s="555" t="s">
        <v>234</v>
      </c>
      <c r="C37" s="40">
        <f t="shared" si="5"/>
        <v>2.4</v>
      </c>
      <c r="D37" s="40">
        <f t="shared" si="5"/>
        <v>5.3</v>
      </c>
      <c r="E37" s="40">
        <f t="shared" si="5"/>
        <v>1.8</v>
      </c>
      <c r="F37" s="40">
        <f t="shared" si="5"/>
        <v>2.5</v>
      </c>
      <c r="G37" s="40">
        <f t="shared" si="5"/>
        <v>2.7</v>
      </c>
      <c r="H37" s="40">
        <f t="shared" si="5"/>
        <v>3.1</v>
      </c>
      <c r="I37" s="40">
        <f t="shared" si="5"/>
        <v>2.4</v>
      </c>
      <c r="J37" s="40">
        <f t="shared" si="5"/>
        <v>2.2999999999999998</v>
      </c>
      <c r="K37" s="40">
        <f t="shared" si="5"/>
        <v>2.2999999999999998</v>
      </c>
      <c r="L37" s="40">
        <f t="shared" si="5"/>
        <v>2</v>
      </c>
      <c r="M37" s="558">
        <f t="shared" si="5"/>
        <v>2.5</v>
      </c>
    </row>
    <row r="38" spans="1:13">
      <c r="A38" s="1660"/>
      <c r="B38" s="555" t="s">
        <v>235</v>
      </c>
      <c r="C38" s="40">
        <f t="shared" si="5"/>
        <v>2.9</v>
      </c>
      <c r="D38" s="40">
        <f t="shared" si="5"/>
        <v>5</v>
      </c>
      <c r="E38" s="40">
        <f t="shared" si="5"/>
        <v>1.9</v>
      </c>
      <c r="F38" s="40">
        <f t="shared" si="5"/>
        <v>2.5</v>
      </c>
      <c r="G38" s="40">
        <f t="shared" si="5"/>
        <v>2.2999999999999998</v>
      </c>
      <c r="H38" s="40">
        <f t="shared" si="5"/>
        <v>2.6</v>
      </c>
      <c r="I38" s="40">
        <f t="shared" si="5"/>
        <v>2.4</v>
      </c>
      <c r="J38" s="40">
        <f t="shared" si="5"/>
        <v>2.1</v>
      </c>
      <c r="K38" s="40">
        <f t="shared" si="5"/>
        <v>1.8</v>
      </c>
      <c r="L38" s="40">
        <f t="shared" si="5"/>
        <v>2.6</v>
      </c>
      <c r="M38" s="558">
        <f t="shared" si="5"/>
        <v>2.2999999999999998</v>
      </c>
    </row>
    <row r="39" spans="1:13">
      <c r="A39" s="1660"/>
      <c r="B39" s="555" t="s">
        <v>236</v>
      </c>
      <c r="C39" s="40">
        <f t="shared" si="5"/>
        <v>2.6</v>
      </c>
      <c r="D39" s="40">
        <f t="shared" si="5"/>
        <v>3.6</v>
      </c>
      <c r="E39" s="40">
        <f t="shared" si="5"/>
        <v>1.5</v>
      </c>
      <c r="F39" s="40">
        <f t="shared" si="5"/>
        <v>2.8</v>
      </c>
      <c r="G39" s="40">
        <f t="shared" si="5"/>
        <v>3.2</v>
      </c>
      <c r="H39" s="40">
        <f t="shared" si="5"/>
        <v>3.1</v>
      </c>
      <c r="I39" s="40">
        <f t="shared" si="5"/>
        <v>2.2999999999999998</v>
      </c>
      <c r="J39" s="40">
        <f t="shared" si="5"/>
        <v>1.7</v>
      </c>
      <c r="K39" s="40">
        <f t="shared" si="5"/>
        <v>1.9</v>
      </c>
      <c r="L39" s="40">
        <f t="shared" si="5"/>
        <v>2.4</v>
      </c>
      <c r="M39" s="558">
        <f t="shared" si="5"/>
        <v>2.2999999999999998</v>
      </c>
    </row>
    <row r="40" spans="1:13">
      <c r="A40" s="1660"/>
      <c r="B40" s="555" t="s">
        <v>237</v>
      </c>
      <c r="C40" s="40">
        <f t="shared" si="5"/>
        <v>3.3</v>
      </c>
      <c r="D40" s="40">
        <f t="shared" si="5"/>
        <v>3.5</v>
      </c>
      <c r="E40" s="40">
        <f t="shared" si="5"/>
        <v>1.8</v>
      </c>
      <c r="F40" s="40">
        <f t="shared" si="5"/>
        <v>2.7</v>
      </c>
      <c r="G40" s="40">
        <f t="shared" si="5"/>
        <v>1.9</v>
      </c>
      <c r="H40" s="40">
        <f t="shared" si="5"/>
        <v>2.9</v>
      </c>
      <c r="I40" s="40">
        <f t="shared" si="5"/>
        <v>2.2999999999999998</v>
      </c>
      <c r="J40" s="40">
        <f t="shared" si="5"/>
        <v>1.3</v>
      </c>
      <c r="K40" s="40">
        <f t="shared" si="5"/>
        <v>1.6</v>
      </c>
      <c r="L40" s="40">
        <f t="shared" si="5"/>
        <v>2</v>
      </c>
      <c r="M40" s="558">
        <f t="shared" si="5"/>
        <v>2</v>
      </c>
    </row>
    <row r="41" spans="1:13">
      <c r="A41" s="1660"/>
      <c r="B41" s="555" t="s">
        <v>238</v>
      </c>
      <c r="C41" s="40">
        <f t="shared" si="5"/>
        <v>2.6</v>
      </c>
      <c r="D41" s="40">
        <f t="shared" si="5"/>
        <v>4</v>
      </c>
      <c r="E41" s="40">
        <f t="shared" si="5"/>
        <v>2.8</v>
      </c>
      <c r="F41" s="40">
        <f t="shared" si="5"/>
        <v>3.4</v>
      </c>
      <c r="G41" s="40">
        <f t="shared" si="5"/>
        <v>6.6</v>
      </c>
      <c r="H41" s="40">
        <f t="shared" si="5"/>
        <v>5.6</v>
      </c>
      <c r="I41" s="40">
        <f t="shared" si="5"/>
        <v>3.5</v>
      </c>
      <c r="J41" s="40">
        <f t="shared" si="5"/>
        <v>3</v>
      </c>
      <c r="K41" s="40">
        <f t="shared" si="5"/>
        <v>2.2999999999999998</v>
      </c>
      <c r="L41" s="40">
        <f t="shared" si="5"/>
        <v>4.7</v>
      </c>
      <c r="M41" s="558">
        <f t="shared" si="5"/>
        <v>3.2</v>
      </c>
    </row>
    <row r="42" spans="1:13">
      <c r="A42" s="1660"/>
      <c r="B42" s="555" t="s">
        <v>239</v>
      </c>
      <c r="C42" s="40">
        <f t="shared" si="5"/>
        <v>2.7</v>
      </c>
      <c r="D42" s="40">
        <f t="shared" si="5"/>
        <v>3.5</v>
      </c>
      <c r="E42" s="40">
        <f t="shared" si="5"/>
        <v>2.8</v>
      </c>
      <c r="F42" s="40">
        <f t="shared" si="5"/>
        <v>2.8</v>
      </c>
      <c r="G42" s="40">
        <f t="shared" si="5"/>
        <v>5.2</v>
      </c>
      <c r="H42" s="40">
        <f t="shared" si="5"/>
        <v>5.6</v>
      </c>
      <c r="I42" s="40">
        <f t="shared" si="5"/>
        <v>3.9</v>
      </c>
      <c r="J42" s="40">
        <f t="shared" si="5"/>
        <v>2.2000000000000002</v>
      </c>
      <c r="K42" s="40">
        <f t="shared" si="5"/>
        <v>1.7</v>
      </c>
      <c r="L42" s="40">
        <f t="shared" si="5"/>
        <v>4.7</v>
      </c>
      <c r="M42" s="558">
        <f t="shared" si="5"/>
        <v>3.2</v>
      </c>
    </row>
    <row r="43" spans="1:13">
      <c r="A43" s="1660"/>
      <c r="B43" s="555" t="s">
        <v>240</v>
      </c>
      <c r="C43" s="40">
        <f t="shared" si="5"/>
        <v>2.6</v>
      </c>
      <c r="D43" s="40">
        <f t="shared" si="5"/>
        <v>3</v>
      </c>
      <c r="E43" s="40">
        <f t="shared" si="5"/>
        <v>2</v>
      </c>
      <c r="F43" s="40">
        <f t="shared" si="5"/>
        <v>2.8</v>
      </c>
      <c r="G43" s="40">
        <f t="shared" si="5"/>
        <v>2.6</v>
      </c>
      <c r="H43" s="40">
        <f t="shared" si="5"/>
        <v>3.1</v>
      </c>
      <c r="I43" s="40">
        <f t="shared" si="5"/>
        <v>3.1</v>
      </c>
      <c r="J43" s="40">
        <f t="shared" si="5"/>
        <v>2.4</v>
      </c>
      <c r="K43" s="40">
        <f t="shared" si="5"/>
        <v>2.7</v>
      </c>
      <c r="L43" s="40">
        <f t="shared" si="5"/>
        <v>5</v>
      </c>
      <c r="M43" s="558">
        <f t="shared" si="5"/>
        <v>2.6</v>
      </c>
    </row>
    <row r="44" spans="1:13">
      <c r="A44" s="1660"/>
      <c r="B44" s="555" t="s">
        <v>241</v>
      </c>
      <c r="C44" s="40">
        <f t="shared" si="5"/>
        <v>2.8</v>
      </c>
      <c r="D44" s="40">
        <f t="shared" si="5"/>
        <v>3.7</v>
      </c>
      <c r="E44" s="40">
        <f t="shared" si="5"/>
        <v>2.1</v>
      </c>
      <c r="F44" s="40">
        <f t="shared" si="5"/>
        <v>3</v>
      </c>
      <c r="G44" s="40">
        <f t="shared" si="5"/>
        <v>2.8</v>
      </c>
      <c r="H44" s="40">
        <f t="shared" si="5"/>
        <v>3.2</v>
      </c>
      <c r="I44" s="40">
        <f t="shared" si="5"/>
        <v>2.9</v>
      </c>
      <c r="J44" s="40">
        <f t="shared" si="5"/>
        <v>2.2000000000000002</v>
      </c>
      <c r="K44" s="40">
        <f t="shared" si="5"/>
        <v>2.9</v>
      </c>
      <c r="L44" s="40">
        <f t="shared" si="5"/>
        <v>1.7</v>
      </c>
      <c r="M44" s="558">
        <f t="shared" si="5"/>
        <v>2.7</v>
      </c>
    </row>
    <row r="45" spans="1:13" ht="15" thickBot="1">
      <c r="A45" s="1661"/>
      <c r="B45" s="556" t="s">
        <v>242</v>
      </c>
      <c r="C45" s="40">
        <f t="shared" si="5"/>
        <v>2.9</v>
      </c>
      <c r="D45" s="40">
        <f t="shared" ref="D45:M45" si="6">D31/D14</f>
        <v>4.5999999999999996</v>
      </c>
      <c r="E45" s="40">
        <f t="shared" si="6"/>
        <v>1.7</v>
      </c>
      <c r="F45" s="40">
        <f t="shared" si="6"/>
        <v>2.5</v>
      </c>
      <c r="G45" s="40">
        <f t="shared" si="6"/>
        <v>2.5</v>
      </c>
      <c r="H45" s="40">
        <f t="shared" si="6"/>
        <v>2.4</v>
      </c>
      <c r="I45" s="40">
        <f t="shared" si="6"/>
        <v>3</v>
      </c>
      <c r="J45" s="40">
        <f t="shared" si="6"/>
        <v>2.2000000000000002</v>
      </c>
      <c r="K45" s="40">
        <f t="shared" si="6"/>
        <v>3.2</v>
      </c>
      <c r="L45" s="40">
        <f t="shared" si="6"/>
        <v>2.4</v>
      </c>
      <c r="M45" s="558">
        <f t="shared" si="6"/>
        <v>2.6</v>
      </c>
    </row>
    <row r="46" spans="1:13">
      <c r="C46" s="40">
        <f t="shared" si="5"/>
        <v>2.7</v>
      </c>
      <c r="D46" s="40">
        <f t="shared" ref="D46:M46" si="7">D32/D15</f>
        <v>4.5</v>
      </c>
      <c r="E46" s="40">
        <f t="shared" si="7"/>
        <v>2</v>
      </c>
      <c r="F46" s="40">
        <f t="shared" si="7"/>
        <v>2.5</v>
      </c>
      <c r="G46" s="40">
        <f t="shared" si="7"/>
        <v>2.8</v>
      </c>
      <c r="H46" s="40">
        <f t="shared" si="7"/>
        <v>2.9</v>
      </c>
      <c r="I46" s="40">
        <f t="shared" si="7"/>
        <v>2.7</v>
      </c>
      <c r="J46" s="40">
        <f t="shared" si="7"/>
        <v>2.2000000000000002</v>
      </c>
      <c r="K46" s="40">
        <f t="shared" si="7"/>
        <v>2.6</v>
      </c>
      <c r="L46" s="40">
        <f t="shared" si="7"/>
        <v>2.8</v>
      </c>
      <c r="M46" s="558">
        <f t="shared" si="7"/>
        <v>2.5</v>
      </c>
    </row>
    <row r="49" spans="1:6" ht="15" thickBot="1"/>
    <row r="50" spans="1:6" ht="24.75" thickBot="1">
      <c r="A50" s="1665" t="s">
        <v>84</v>
      </c>
      <c r="B50" s="1666"/>
      <c r="C50" s="1666"/>
      <c r="D50" s="1667"/>
      <c r="E50" s="559" t="s">
        <v>252</v>
      </c>
    </row>
    <row r="51" spans="1:6" ht="15" thickBot="1">
      <c r="A51" s="1668"/>
      <c r="B51" s="1669"/>
      <c r="C51" s="1669"/>
      <c r="D51" s="1670"/>
      <c r="E51" s="560" t="s">
        <v>213</v>
      </c>
    </row>
    <row r="52" spans="1:6" ht="15" thickBot="1">
      <c r="A52" s="1671" t="s">
        <v>214</v>
      </c>
      <c r="B52" s="1673" t="s">
        <v>215</v>
      </c>
      <c r="C52" s="1673" t="s">
        <v>216</v>
      </c>
      <c r="D52" s="561" t="s">
        <v>215</v>
      </c>
      <c r="E52" s="562">
        <v>2529</v>
      </c>
      <c r="F52">
        <f>E52/3</f>
        <v>843</v>
      </c>
    </row>
    <row r="53" spans="1:6">
      <c r="A53" s="1672"/>
      <c r="B53" s="1674"/>
      <c r="C53" s="1674"/>
      <c r="D53" s="563" t="s">
        <v>217</v>
      </c>
      <c r="E53" s="564">
        <v>2529</v>
      </c>
      <c r="F53">
        <f t="shared" ref="F53:F67" si="8">E53/3</f>
        <v>843</v>
      </c>
    </row>
    <row r="54" spans="1:6">
      <c r="A54" s="1672"/>
      <c r="B54" s="1674"/>
      <c r="C54" s="1674"/>
      <c r="D54" s="563" t="s">
        <v>218</v>
      </c>
      <c r="E54" s="564">
        <v>2529</v>
      </c>
      <c r="F54">
        <f t="shared" si="8"/>
        <v>843</v>
      </c>
    </row>
    <row r="55" spans="1:6">
      <c r="A55" s="1672"/>
      <c r="B55" s="1674"/>
      <c r="C55" s="1674"/>
      <c r="D55" s="563" t="s">
        <v>219</v>
      </c>
      <c r="E55" s="564">
        <v>2863</v>
      </c>
      <c r="F55" s="229">
        <f t="shared" si="8"/>
        <v>954</v>
      </c>
    </row>
    <row r="56" spans="1:6">
      <c r="A56" s="1672"/>
      <c r="B56" s="1675" t="s">
        <v>217</v>
      </c>
      <c r="C56" s="1675" t="s">
        <v>216</v>
      </c>
      <c r="D56" s="563" t="s">
        <v>215</v>
      </c>
      <c r="E56" s="564">
        <v>10143</v>
      </c>
      <c r="F56" s="229">
        <f t="shared" si="8"/>
        <v>3381</v>
      </c>
    </row>
    <row r="57" spans="1:6">
      <c r="A57" s="1672"/>
      <c r="B57" s="1674"/>
      <c r="C57" s="1674"/>
      <c r="D57" s="563" t="s">
        <v>217</v>
      </c>
      <c r="E57" s="564">
        <v>10168</v>
      </c>
      <c r="F57" s="229">
        <f t="shared" si="8"/>
        <v>3389</v>
      </c>
    </row>
    <row r="58" spans="1:6">
      <c r="A58" s="1672"/>
      <c r="B58" s="1674"/>
      <c r="C58" s="1674"/>
      <c r="D58" s="563" t="s">
        <v>218</v>
      </c>
      <c r="E58" s="564">
        <v>10289</v>
      </c>
      <c r="F58" s="229">
        <f t="shared" si="8"/>
        <v>3430</v>
      </c>
    </row>
    <row r="59" spans="1:6">
      <c r="A59" s="1672"/>
      <c r="B59" s="1674"/>
      <c r="C59" s="1674"/>
      <c r="D59" s="563" t="s">
        <v>219</v>
      </c>
      <c r="E59" s="564">
        <v>10235</v>
      </c>
      <c r="F59" s="229">
        <f t="shared" si="8"/>
        <v>3412</v>
      </c>
    </row>
    <row r="60" spans="1:6">
      <c r="A60" s="1672"/>
      <c r="B60" s="1675" t="s">
        <v>218</v>
      </c>
      <c r="C60" s="1675" t="s">
        <v>216</v>
      </c>
      <c r="D60" s="563" t="s">
        <v>215</v>
      </c>
      <c r="E60" s="564">
        <v>10704</v>
      </c>
      <c r="F60" s="229">
        <f t="shared" si="8"/>
        <v>3568</v>
      </c>
    </row>
    <row r="61" spans="1:6">
      <c r="A61" s="1672"/>
      <c r="B61" s="1674"/>
      <c r="C61" s="1674"/>
      <c r="D61" s="563" t="s">
        <v>217</v>
      </c>
      <c r="E61" s="564">
        <v>10550</v>
      </c>
      <c r="F61" s="229">
        <f t="shared" si="8"/>
        <v>3517</v>
      </c>
    </row>
    <row r="62" spans="1:6">
      <c r="A62" s="1672"/>
      <c r="B62" s="1674"/>
      <c r="C62" s="1674"/>
      <c r="D62" s="563" t="s">
        <v>218</v>
      </c>
      <c r="E62" s="564">
        <v>10426</v>
      </c>
      <c r="F62" s="229">
        <f t="shared" si="8"/>
        <v>3475</v>
      </c>
    </row>
    <row r="63" spans="1:6">
      <c r="A63" s="1672"/>
      <c r="B63" s="1674"/>
      <c r="C63" s="1674"/>
      <c r="D63" s="563" t="s">
        <v>219</v>
      </c>
      <c r="E63" s="564">
        <v>10678</v>
      </c>
      <c r="F63" s="229">
        <f t="shared" si="8"/>
        <v>3559</v>
      </c>
    </row>
    <row r="64" spans="1:6" ht="15" thickBot="1">
      <c r="A64" s="1672"/>
      <c r="B64" s="1676" t="s">
        <v>219</v>
      </c>
      <c r="C64" s="1676" t="s">
        <v>216</v>
      </c>
      <c r="D64" s="563" t="s">
        <v>215</v>
      </c>
      <c r="E64" s="564">
        <v>20643</v>
      </c>
      <c r="F64" s="229">
        <f t="shared" si="8"/>
        <v>6881</v>
      </c>
    </row>
    <row r="65" spans="1:6">
      <c r="A65" s="1672"/>
      <c r="B65" s="1674"/>
      <c r="C65" s="1674"/>
      <c r="D65" s="563" t="s">
        <v>217</v>
      </c>
      <c r="E65" s="564">
        <v>20873</v>
      </c>
      <c r="F65" s="229">
        <f t="shared" si="8"/>
        <v>6958</v>
      </c>
    </row>
    <row r="66" spans="1:6">
      <c r="A66" s="1672"/>
      <c r="B66" s="1674"/>
      <c r="C66" s="1674"/>
      <c r="D66" s="563" t="s">
        <v>218</v>
      </c>
      <c r="E66" s="564">
        <v>21033</v>
      </c>
      <c r="F66">
        <f t="shared" si="8"/>
        <v>7011</v>
      </c>
    </row>
    <row r="67" spans="1:6" ht="15" thickBot="1">
      <c r="A67" s="1668"/>
      <c r="B67" s="1669"/>
      <c r="C67" s="1669"/>
      <c r="D67" s="565" t="s">
        <v>219</v>
      </c>
      <c r="E67" s="566">
        <v>21033</v>
      </c>
      <c r="F67">
        <f t="shared" si="8"/>
        <v>7011</v>
      </c>
    </row>
    <row r="68" spans="1:6">
      <c r="F68">
        <f>SUM(F52:F67)</f>
        <v>59075</v>
      </c>
    </row>
    <row r="69" spans="1:6">
      <c r="F69" s="229">
        <f>F68/4</f>
        <v>14769</v>
      </c>
    </row>
  </sheetData>
  <mergeCells count="16">
    <mergeCell ref="A34:A45"/>
    <mergeCell ref="A1:B2"/>
    <mergeCell ref="A3:A14"/>
    <mergeCell ref="A18:B19"/>
    <mergeCell ref="A20:A31"/>
    <mergeCell ref="A33:B33"/>
    <mergeCell ref="A50:D51"/>
    <mergeCell ref="A52:A67"/>
    <mergeCell ref="B52:B55"/>
    <mergeCell ref="C52:C55"/>
    <mergeCell ref="B56:B59"/>
    <mergeCell ref="C56:C59"/>
    <mergeCell ref="B60:B63"/>
    <mergeCell ref="C60:C63"/>
    <mergeCell ref="B64:B67"/>
    <mergeCell ref="C64:C67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Q18"/>
  <sheetViews>
    <sheetView rightToLeft="1" workbookViewId="0">
      <selection activeCell="K6" sqref="K6"/>
    </sheetView>
  </sheetViews>
  <sheetFormatPr defaultRowHeight="14.25"/>
  <cols>
    <col min="5" max="5" width="10" bestFit="1" customWidth="1"/>
  </cols>
  <sheetData>
    <row r="1" spans="1:17" ht="24.75" thickBot="1">
      <c r="A1" s="1677" t="s">
        <v>84</v>
      </c>
      <c r="B1" s="1678"/>
      <c r="C1" s="1678"/>
      <c r="D1" s="1679"/>
      <c r="E1" s="586"/>
      <c r="F1" s="567" t="s">
        <v>278</v>
      </c>
      <c r="G1" s="588"/>
      <c r="H1" s="568" t="s">
        <v>279</v>
      </c>
      <c r="I1" s="568"/>
      <c r="J1" s="568" t="s">
        <v>280</v>
      </c>
      <c r="K1" s="568"/>
      <c r="L1" s="568" t="s">
        <v>281</v>
      </c>
      <c r="M1" s="568"/>
      <c r="N1" s="568" t="s">
        <v>282</v>
      </c>
      <c r="O1" s="593"/>
      <c r="P1" s="569" t="s">
        <v>283</v>
      </c>
      <c r="Q1" s="570"/>
    </row>
    <row r="2" spans="1:17" ht="15" thickBot="1">
      <c r="A2" s="1680"/>
      <c r="B2" s="1681"/>
      <c r="C2" s="1681"/>
      <c r="D2" s="1682"/>
      <c r="E2" s="587"/>
      <c r="F2" s="571" t="s">
        <v>213</v>
      </c>
      <c r="G2" s="589"/>
      <c r="H2" s="572" t="s">
        <v>213</v>
      </c>
      <c r="I2" s="572"/>
      <c r="J2" s="572" t="s">
        <v>213</v>
      </c>
      <c r="K2" s="572"/>
      <c r="L2" s="572" t="s">
        <v>213</v>
      </c>
      <c r="M2" s="572"/>
      <c r="N2" s="572" t="s">
        <v>213</v>
      </c>
      <c r="O2" s="594"/>
      <c r="P2" s="573" t="s">
        <v>213</v>
      </c>
      <c r="Q2" s="570"/>
    </row>
    <row r="3" spans="1:17" ht="15" thickBot="1">
      <c r="A3" s="1683" t="s">
        <v>214</v>
      </c>
      <c r="B3" s="1685" t="s">
        <v>215</v>
      </c>
      <c r="C3" s="1685" t="s">
        <v>216</v>
      </c>
      <c r="D3" s="574" t="s">
        <v>215</v>
      </c>
      <c r="E3" s="590">
        <f>F3/3</f>
        <v>16</v>
      </c>
      <c r="F3" s="575">
        <v>48</v>
      </c>
      <c r="G3" s="591">
        <f>H3/3</f>
        <v>81</v>
      </c>
      <c r="H3" s="576">
        <v>243</v>
      </c>
      <c r="I3" s="592">
        <f>J3/3</f>
        <v>90</v>
      </c>
      <c r="J3" s="576">
        <v>270</v>
      </c>
      <c r="K3" s="576">
        <f>L3/3</f>
        <v>68</v>
      </c>
      <c r="L3" s="576">
        <v>204</v>
      </c>
      <c r="M3" s="592">
        <f>N3/3</f>
        <v>26</v>
      </c>
      <c r="N3" s="576">
        <v>78</v>
      </c>
      <c r="O3" s="595">
        <f>P3/3</f>
        <v>8</v>
      </c>
      <c r="P3" s="577">
        <v>24</v>
      </c>
      <c r="Q3" s="570"/>
    </row>
    <row r="4" spans="1:17" ht="15" thickBot="1">
      <c r="A4" s="1684"/>
      <c r="B4" s="1686"/>
      <c r="C4" s="1686"/>
      <c r="D4" s="578" t="s">
        <v>217</v>
      </c>
      <c r="E4" s="590">
        <f t="shared" ref="E4:E18" si="0">F4/3</f>
        <v>16</v>
      </c>
      <c r="F4" s="579">
        <v>48</v>
      </c>
      <c r="G4" s="591">
        <f t="shared" ref="G4:G18" si="1">H4/3</f>
        <v>81</v>
      </c>
      <c r="H4" s="580">
        <v>243</v>
      </c>
      <c r="I4" s="592">
        <f t="shared" ref="I4:I18" si="2">J4/3</f>
        <v>90</v>
      </c>
      <c r="J4" s="580">
        <v>270</v>
      </c>
      <c r="K4" s="576">
        <f t="shared" ref="K4:K18" si="3">L4/3</f>
        <v>68</v>
      </c>
      <c r="L4" s="580">
        <v>204</v>
      </c>
      <c r="M4" s="592">
        <f t="shared" ref="M4:M18" si="4">N4/3</f>
        <v>26</v>
      </c>
      <c r="N4" s="580">
        <v>78</v>
      </c>
      <c r="O4" s="595">
        <f t="shared" ref="O4:O18" si="5">P4/3</f>
        <v>8</v>
      </c>
      <c r="P4" s="581">
        <v>24</v>
      </c>
      <c r="Q4" s="570"/>
    </row>
    <row r="5" spans="1:17" ht="15" thickBot="1">
      <c r="A5" s="1684"/>
      <c r="B5" s="1686"/>
      <c r="C5" s="1686"/>
      <c r="D5" s="578" t="s">
        <v>218</v>
      </c>
      <c r="E5" s="596">
        <f t="shared" si="0"/>
        <v>16</v>
      </c>
      <c r="F5" s="579">
        <v>49</v>
      </c>
      <c r="G5" s="591">
        <f t="shared" si="1"/>
        <v>81</v>
      </c>
      <c r="H5" s="580">
        <v>244</v>
      </c>
      <c r="I5" s="592">
        <f t="shared" si="2"/>
        <v>90</v>
      </c>
      <c r="J5" s="580">
        <v>271</v>
      </c>
      <c r="K5" s="576">
        <f t="shared" si="3"/>
        <v>67</v>
      </c>
      <c r="L5" s="580">
        <v>201</v>
      </c>
      <c r="M5" s="592">
        <f t="shared" si="4"/>
        <v>26</v>
      </c>
      <c r="N5" s="580">
        <v>78</v>
      </c>
      <c r="O5" s="595">
        <f t="shared" si="5"/>
        <v>8</v>
      </c>
      <c r="P5" s="581">
        <v>24</v>
      </c>
      <c r="Q5" s="570"/>
    </row>
    <row r="6" spans="1:17" ht="15" thickBot="1">
      <c r="A6" s="1684"/>
      <c r="B6" s="1686"/>
      <c r="C6" s="1686"/>
      <c r="D6" s="578" t="s">
        <v>219</v>
      </c>
      <c r="E6" s="590">
        <f t="shared" si="0"/>
        <v>16</v>
      </c>
      <c r="F6" s="579">
        <v>48</v>
      </c>
      <c r="G6" s="591">
        <f t="shared" si="1"/>
        <v>81</v>
      </c>
      <c r="H6" s="580">
        <v>243</v>
      </c>
      <c r="I6" s="592">
        <f t="shared" si="2"/>
        <v>94</v>
      </c>
      <c r="J6" s="580">
        <v>282</v>
      </c>
      <c r="K6" s="576">
        <f t="shared" si="3"/>
        <v>92</v>
      </c>
      <c r="L6" s="580">
        <v>277</v>
      </c>
      <c r="M6" s="592">
        <f t="shared" si="4"/>
        <v>27</v>
      </c>
      <c r="N6" s="580">
        <v>81</v>
      </c>
      <c r="O6" s="595">
        <f t="shared" si="5"/>
        <v>8</v>
      </c>
      <c r="P6" s="581">
        <v>24</v>
      </c>
      <c r="Q6" s="570"/>
    </row>
    <row r="7" spans="1:17" ht="15" thickBot="1">
      <c r="A7" s="1684"/>
      <c r="B7" s="1687" t="s">
        <v>217</v>
      </c>
      <c r="C7" s="1687" t="s">
        <v>216</v>
      </c>
      <c r="D7" s="578" t="s">
        <v>215</v>
      </c>
      <c r="E7" s="590">
        <f t="shared" si="0"/>
        <v>312</v>
      </c>
      <c r="F7" s="579">
        <v>936</v>
      </c>
      <c r="G7" s="591">
        <f t="shared" si="1"/>
        <v>794</v>
      </c>
      <c r="H7" s="580">
        <v>2382</v>
      </c>
      <c r="I7" s="592">
        <f t="shared" si="2"/>
        <v>135</v>
      </c>
      <c r="J7" s="580">
        <v>404</v>
      </c>
      <c r="K7" s="576">
        <f t="shared" si="3"/>
        <v>102</v>
      </c>
      <c r="L7" s="580">
        <v>307</v>
      </c>
      <c r="M7" s="592">
        <f t="shared" si="4"/>
        <v>220</v>
      </c>
      <c r="N7" s="580">
        <v>660</v>
      </c>
      <c r="O7" s="595">
        <f t="shared" si="5"/>
        <v>4</v>
      </c>
      <c r="P7" s="581">
        <v>12</v>
      </c>
      <c r="Q7" s="570"/>
    </row>
    <row r="8" spans="1:17" ht="15" thickBot="1">
      <c r="A8" s="1684"/>
      <c r="B8" s="1686"/>
      <c r="C8" s="1686"/>
      <c r="D8" s="578" t="s">
        <v>217</v>
      </c>
      <c r="E8" s="590">
        <f t="shared" si="0"/>
        <v>316</v>
      </c>
      <c r="F8" s="579">
        <v>948</v>
      </c>
      <c r="G8" s="591">
        <f t="shared" si="1"/>
        <v>776</v>
      </c>
      <c r="H8" s="580">
        <v>2329</v>
      </c>
      <c r="I8" s="592">
        <f t="shared" si="2"/>
        <v>137</v>
      </c>
      <c r="J8" s="580">
        <v>412</v>
      </c>
      <c r="K8" s="576">
        <f t="shared" si="3"/>
        <v>105</v>
      </c>
      <c r="L8" s="580">
        <v>314</v>
      </c>
      <c r="M8" s="592">
        <f t="shared" si="4"/>
        <v>223</v>
      </c>
      <c r="N8" s="580">
        <v>669</v>
      </c>
      <c r="O8" s="595">
        <f t="shared" si="5"/>
        <v>7</v>
      </c>
      <c r="P8" s="581">
        <v>21</v>
      </c>
      <c r="Q8" s="570"/>
    </row>
    <row r="9" spans="1:17" ht="15" thickBot="1">
      <c r="A9" s="1684"/>
      <c r="B9" s="1686"/>
      <c r="C9" s="1686"/>
      <c r="D9" s="578" t="s">
        <v>218</v>
      </c>
      <c r="E9" s="590">
        <f t="shared" si="0"/>
        <v>317</v>
      </c>
      <c r="F9" s="579">
        <v>951</v>
      </c>
      <c r="G9" s="591">
        <f t="shared" si="1"/>
        <v>791</v>
      </c>
      <c r="H9" s="580">
        <v>2374</v>
      </c>
      <c r="I9" s="592">
        <f t="shared" si="2"/>
        <v>139</v>
      </c>
      <c r="J9" s="580">
        <v>416</v>
      </c>
      <c r="K9" s="576">
        <f t="shared" si="3"/>
        <v>106</v>
      </c>
      <c r="L9" s="580">
        <v>318</v>
      </c>
      <c r="M9" s="592">
        <f t="shared" si="4"/>
        <v>221</v>
      </c>
      <c r="N9" s="580">
        <v>663</v>
      </c>
      <c r="O9" s="595">
        <f t="shared" si="5"/>
        <v>7</v>
      </c>
      <c r="P9" s="581">
        <v>21</v>
      </c>
      <c r="Q9" s="570"/>
    </row>
    <row r="10" spans="1:17" ht="15" thickBot="1">
      <c r="A10" s="1684"/>
      <c r="B10" s="1686"/>
      <c r="C10" s="1686"/>
      <c r="D10" s="578" t="s">
        <v>219</v>
      </c>
      <c r="E10" s="590">
        <f t="shared" si="0"/>
        <v>317</v>
      </c>
      <c r="F10" s="579">
        <v>951</v>
      </c>
      <c r="G10" s="591">
        <f t="shared" si="1"/>
        <v>785</v>
      </c>
      <c r="H10" s="580">
        <v>2355</v>
      </c>
      <c r="I10" s="592">
        <f t="shared" si="2"/>
        <v>139</v>
      </c>
      <c r="J10" s="580">
        <v>416</v>
      </c>
      <c r="K10" s="576">
        <f t="shared" si="3"/>
        <v>105</v>
      </c>
      <c r="L10" s="580">
        <v>314</v>
      </c>
      <c r="M10" s="592">
        <f t="shared" si="4"/>
        <v>221</v>
      </c>
      <c r="N10" s="580">
        <v>663</v>
      </c>
      <c r="O10" s="595">
        <f t="shared" si="5"/>
        <v>7</v>
      </c>
      <c r="P10" s="581">
        <v>21</v>
      </c>
      <c r="Q10" s="570"/>
    </row>
    <row r="11" spans="1:17" ht="15" thickBot="1">
      <c r="A11" s="1684"/>
      <c r="B11" s="1687" t="s">
        <v>218</v>
      </c>
      <c r="C11" s="1687" t="s">
        <v>216</v>
      </c>
      <c r="D11" s="578" t="s">
        <v>215</v>
      </c>
      <c r="E11" s="590">
        <f t="shared" si="0"/>
        <v>270</v>
      </c>
      <c r="F11" s="579">
        <v>810</v>
      </c>
      <c r="G11" s="591">
        <f t="shared" si="1"/>
        <v>908</v>
      </c>
      <c r="H11" s="580">
        <v>2723</v>
      </c>
      <c r="I11" s="592">
        <f t="shared" si="2"/>
        <v>278</v>
      </c>
      <c r="J11" s="580">
        <v>833</v>
      </c>
      <c r="K11" s="576">
        <f t="shared" si="3"/>
        <v>91</v>
      </c>
      <c r="L11" s="580">
        <v>273</v>
      </c>
      <c r="M11" s="592">
        <f t="shared" si="4"/>
        <v>75</v>
      </c>
      <c r="N11" s="580">
        <v>225</v>
      </c>
      <c r="O11" s="595">
        <f t="shared" si="5"/>
        <v>0</v>
      </c>
      <c r="P11" s="581">
        <v>0</v>
      </c>
      <c r="Q11" s="570"/>
    </row>
    <row r="12" spans="1:17" ht="15" thickBot="1">
      <c r="A12" s="1684"/>
      <c r="B12" s="1686"/>
      <c r="C12" s="1686"/>
      <c r="D12" s="578" t="s">
        <v>217</v>
      </c>
      <c r="E12" s="596">
        <f t="shared" si="0"/>
        <v>263</v>
      </c>
      <c r="F12" s="579">
        <v>788</v>
      </c>
      <c r="G12" s="591">
        <f t="shared" si="1"/>
        <v>895</v>
      </c>
      <c r="H12" s="580">
        <v>2685</v>
      </c>
      <c r="I12" s="592">
        <f t="shared" si="2"/>
        <v>271</v>
      </c>
      <c r="J12" s="580">
        <v>814</v>
      </c>
      <c r="K12" s="576">
        <f t="shared" si="3"/>
        <v>91</v>
      </c>
      <c r="L12" s="580">
        <v>273</v>
      </c>
      <c r="M12" s="592">
        <f t="shared" si="4"/>
        <v>75</v>
      </c>
      <c r="N12" s="580">
        <v>225</v>
      </c>
      <c r="O12" s="595">
        <f t="shared" si="5"/>
        <v>0</v>
      </c>
      <c r="P12" s="581">
        <v>0</v>
      </c>
      <c r="Q12" s="570"/>
    </row>
    <row r="13" spans="1:17" ht="15" thickBot="1">
      <c r="A13" s="1684"/>
      <c r="B13" s="1686"/>
      <c r="C13" s="1686"/>
      <c r="D13" s="578" t="s">
        <v>218</v>
      </c>
      <c r="E13" s="590">
        <f t="shared" si="0"/>
        <v>249</v>
      </c>
      <c r="F13" s="579">
        <v>747</v>
      </c>
      <c r="G13" s="591">
        <f t="shared" si="1"/>
        <v>881</v>
      </c>
      <c r="H13" s="580">
        <v>2642</v>
      </c>
      <c r="I13" s="592">
        <f t="shared" si="2"/>
        <v>259</v>
      </c>
      <c r="J13" s="580">
        <v>777</v>
      </c>
      <c r="K13" s="576">
        <f t="shared" si="3"/>
        <v>96</v>
      </c>
      <c r="L13" s="580">
        <v>287</v>
      </c>
      <c r="M13" s="592">
        <f t="shared" si="4"/>
        <v>94</v>
      </c>
      <c r="N13" s="580">
        <v>281</v>
      </c>
      <c r="O13" s="595">
        <f t="shared" si="5"/>
        <v>0</v>
      </c>
      <c r="P13" s="581">
        <v>0</v>
      </c>
      <c r="Q13" s="570"/>
    </row>
    <row r="14" spans="1:17" ht="15" thickBot="1">
      <c r="A14" s="1684"/>
      <c r="B14" s="1686"/>
      <c r="C14" s="1686"/>
      <c r="D14" s="578" t="s">
        <v>219</v>
      </c>
      <c r="E14" s="596">
        <f t="shared" si="0"/>
        <v>241</v>
      </c>
      <c r="F14" s="579">
        <v>724</v>
      </c>
      <c r="G14" s="591">
        <f t="shared" si="1"/>
        <v>928</v>
      </c>
      <c r="H14" s="580">
        <v>2784</v>
      </c>
      <c r="I14" s="592">
        <f t="shared" si="2"/>
        <v>260</v>
      </c>
      <c r="J14" s="580">
        <v>779</v>
      </c>
      <c r="K14" s="576">
        <f t="shared" si="3"/>
        <v>98</v>
      </c>
      <c r="L14" s="580">
        <v>294</v>
      </c>
      <c r="M14" s="592">
        <f t="shared" si="4"/>
        <v>98</v>
      </c>
      <c r="N14" s="580">
        <v>293</v>
      </c>
      <c r="O14" s="595">
        <f t="shared" si="5"/>
        <v>0</v>
      </c>
      <c r="P14" s="581">
        <v>0</v>
      </c>
      <c r="Q14" s="570"/>
    </row>
    <row r="15" spans="1:17" ht="15" thickBot="1">
      <c r="A15" s="1684"/>
      <c r="B15" s="1688" t="s">
        <v>219</v>
      </c>
      <c r="C15" s="1688" t="s">
        <v>216</v>
      </c>
      <c r="D15" s="578" t="s">
        <v>215</v>
      </c>
      <c r="E15" s="590">
        <f t="shared" si="0"/>
        <v>216</v>
      </c>
      <c r="F15" s="579">
        <v>648</v>
      </c>
      <c r="G15" s="591">
        <f t="shared" si="1"/>
        <v>2164</v>
      </c>
      <c r="H15" s="580">
        <v>6492</v>
      </c>
      <c r="I15" s="592">
        <f t="shared" si="2"/>
        <v>593</v>
      </c>
      <c r="J15" s="580">
        <v>1779</v>
      </c>
      <c r="K15" s="576">
        <f t="shared" si="3"/>
        <v>82</v>
      </c>
      <c r="L15" s="580">
        <v>246</v>
      </c>
      <c r="M15" s="592">
        <f t="shared" si="4"/>
        <v>76</v>
      </c>
      <c r="N15" s="580">
        <v>228</v>
      </c>
      <c r="O15" s="595">
        <f t="shared" si="5"/>
        <v>16</v>
      </c>
      <c r="P15" s="581">
        <v>48</v>
      </c>
      <c r="Q15" s="570"/>
    </row>
    <row r="16" spans="1:17" ht="15" thickBot="1">
      <c r="A16" s="1684"/>
      <c r="B16" s="1686"/>
      <c r="C16" s="1686"/>
      <c r="D16" s="578" t="s">
        <v>217</v>
      </c>
      <c r="E16" s="590">
        <f t="shared" si="0"/>
        <v>216</v>
      </c>
      <c r="F16" s="579">
        <v>648</v>
      </c>
      <c r="G16" s="591">
        <f t="shared" si="1"/>
        <v>2204</v>
      </c>
      <c r="H16" s="580">
        <v>6612</v>
      </c>
      <c r="I16" s="592">
        <f t="shared" si="2"/>
        <v>600</v>
      </c>
      <c r="J16" s="580">
        <v>1799</v>
      </c>
      <c r="K16" s="576">
        <f t="shared" si="3"/>
        <v>80</v>
      </c>
      <c r="L16" s="580">
        <v>239</v>
      </c>
      <c r="M16" s="592">
        <f t="shared" si="4"/>
        <v>79</v>
      </c>
      <c r="N16" s="580">
        <v>238</v>
      </c>
      <c r="O16" s="595">
        <f t="shared" si="5"/>
        <v>13</v>
      </c>
      <c r="P16" s="581">
        <v>39</v>
      </c>
      <c r="Q16" s="570"/>
    </row>
    <row r="17" spans="1:17" ht="15" thickBot="1">
      <c r="A17" s="1684"/>
      <c r="B17" s="1686"/>
      <c r="C17" s="1686"/>
      <c r="D17" s="578" t="s">
        <v>218</v>
      </c>
      <c r="E17" s="590">
        <f t="shared" si="0"/>
        <v>216</v>
      </c>
      <c r="F17" s="579">
        <v>648</v>
      </c>
      <c r="G17" s="591">
        <f t="shared" si="1"/>
        <v>2225</v>
      </c>
      <c r="H17" s="580">
        <v>6675</v>
      </c>
      <c r="I17" s="592">
        <f t="shared" si="2"/>
        <v>603</v>
      </c>
      <c r="J17" s="580">
        <v>1809</v>
      </c>
      <c r="K17" s="576">
        <f t="shared" si="3"/>
        <v>80</v>
      </c>
      <c r="L17" s="580">
        <v>240</v>
      </c>
      <c r="M17" s="592">
        <f t="shared" si="4"/>
        <v>81</v>
      </c>
      <c r="N17" s="580">
        <v>243</v>
      </c>
      <c r="O17" s="595">
        <f t="shared" si="5"/>
        <v>13</v>
      </c>
      <c r="P17" s="581">
        <v>39</v>
      </c>
      <c r="Q17" s="570"/>
    </row>
    <row r="18" spans="1:17" ht="15" thickBot="1">
      <c r="A18" s="1680"/>
      <c r="B18" s="1681"/>
      <c r="C18" s="1681"/>
      <c r="D18" s="582" t="s">
        <v>219</v>
      </c>
      <c r="E18" s="590">
        <f t="shared" si="0"/>
        <v>216</v>
      </c>
      <c r="F18" s="583">
        <v>648</v>
      </c>
      <c r="G18" s="591">
        <f t="shared" si="1"/>
        <v>2225</v>
      </c>
      <c r="H18" s="584">
        <v>6675</v>
      </c>
      <c r="I18" s="592">
        <f t="shared" si="2"/>
        <v>603</v>
      </c>
      <c r="J18" s="584">
        <v>1809</v>
      </c>
      <c r="K18" s="576">
        <f t="shared" si="3"/>
        <v>80</v>
      </c>
      <c r="L18" s="584">
        <v>240</v>
      </c>
      <c r="M18" s="592">
        <f t="shared" si="4"/>
        <v>81</v>
      </c>
      <c r="N18" s="584">
        <v>243</v>
      </c>
      <c r="O18" s="595">
        <f t="shared" si="5"/>
        <v>13</v>
      </c>
      <c r="P18" s="585">
        <v>39</v>
      </c>
      <c r="Q18" s="570"/>
    </row>
  </sheetData>
  <mergeCells count="10">
    <mergeCell ref="A1:D2"/>
    <mergeCell ref="A3:A18"/>
    <mergeCell ref="B3:B6"/>
    <mergeCell ref="C3:C6"/>
    <mergeCell ref="B7:B10"/>
    <mergeCell ref="C7:C10"/>
    <mergeCell ref="B11:B14"/>
    <mergeCell ref="C11:C14"/>
    <mergeCell ref="B15:B18"/>
    <mergeCell ref="C15:C18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S26"/>
  <sheetViews>
    <sheetView rightToLeft="1" workbookViewId="0">
      <selection activeCell="F2" sqref="F2:G26"/>
    </sheetView>
  </sheetViews>
  <sheetFormatPr defaultRowHeight="14.25"/>
  <cols>
    <col min="6" max="6" width="9.125" bestFit="1" customWidth="1"/>
    <col min="8" max="8" width="11.125" bestFit="1" customWidth="1"/>
    <col min="9" max="9" width="14.25" customWidth="1"/>
    <col min="10" max="10" width="9.125" bestFit="1" customWidth="1"/>
  </cols>
  <sheetData>
    <row r="1" spans="1:19">
      <c r="E1" s="599" t="s">
        <v>253</v>
      </c>
      <c r="G1" t="s">
        <v>162</v>
      </c>
      <c r="H1" s="606" t="s">
        <v>265</v>
      </c>
      <c r="I1" s="600" t="s">
        <v>266</v>
      </c>
    </row>
    <row r="2" spans="1:19" ht="21" thickBot="1">
      <c r="A2" s="1331" t="s">
        <v>200</v>
      </c>
      <c r="B2" s="1332"/>
      <c r="C2" s="495">
        <f>(C3+C4+C5+C6)/4</f>
        <v>6666</v>
      </c>
      <c r="D2" s="495">
        <f>(D3+D4+D5+D6)/4</f>
        <v>14769</v>
      </c>
      <c r="E2" s="495">
        <f>E3+E4+E5+E6</f>
        <v>613877</v>
      </c>
      <c r="F2" s="265">
        <f>E2/365</f>
        <v>1681.9</v>
      </c>
      <c r="G2" s="500">
        <f t="shared" ref="G2:G17" si="0">F2/C2*100</f>
        <v>25.23</v>
      </c>
      <c r="H2" s="329">
        <f>H3+H4+H5+H6</f>
        <v>610347</v>
      </c>
      <c r="I2" s="329">
        <f>I3+I4+I5+I6</f>
        <v>1537311</v>
      </c>
      <c r="J2" s="50">
        <f>I2/365</f>
        <v>4211.8</v>
      </c>
      <c r="K2" s="40">
        <f>J2/D2*100</f>
        <v>28.5</v>
      </c>
    </row>
    <row r="3" spans="1:19" ht="21" thickBot="1">
      <c r="A3" s="61"/>
      <c r="B3" s="22" t="s">
        <v>85</v>
      </c>
      <c r="C3" s="28">
        <f>C8+C13+C18+C23</f>
        <v>6624</v>
      </c>
      <c r="D3" s="28">
        <f>D8+D13+D18+D23</f>
        <v>14673</v>
      </c>
      <c r="E3" s="28">
        <f>E8+E13+E18+E23</f>
        <v>137463</v>
      </c>
      <c r="F3" s="265">
        <f>E3/90</f>
        <v>1527.4</v>
      </c>
      <c r="G3" s="500">
        <f t="shared" si="0"/>
        <v>23.06</v>
      </c>
      <c r="H3" s="329">
        <f>H8+H13+H18+H23</f>
        <v>149506</v>
      </c>
      <c r="I3" s="329">
        <f>I8+I13+I18+I23</f>
        <v>361704</v>
      </c>
      <c r="J3" s="50">
        <f>I3/90</f>
        <v>4018.9</v>
      </c>
      <c r="K3" s="40">
        <f t="shared" ref="K3:K26" si="1">J3/D3*100</f>
        <v>27.4</v>
      </c>
      <c r="M3" s="1689" t="s">
        <v>84</v>
      </c>
      <c r="N3" s="1690"/>
      <c r="O3" s="1690"/>
      <c r="P3" s="1691"/>
      <c r="Q3" s="599" t="s">
        <v>253</v>
      </c>
      <c r="R3" s="606" t="s">
        <v>265</v>
      </c>
      <c r="S3" s="600" t="s">
        <v>266</v>
      </c>
    </row>
    <row r="4" spans="1:19" ht="15" thickBot="1">
      <c r="A4" s="60"/>
      <c r="B4" s="22" t="s">
        <v>86</v>
      </c>
      <c r="C4" s="28">
        <f t="shared" ref="C4:E6" si="2">C9+C14+C19+C24</f>
        <v>6640</v>
      </c>
      <c r="D4" s="28">
        <f t="shared" si="2"/>
        <v>14707</v>
      </c>
      <c r="E4" s="28">
        <f t="shared" si="2"/>
        <v>184677</v>
      </c>
      <c r="F4" s="265">
        <f>E4/91</f>
        <v>2029.4</v>
      </c>
      <c r="G4" s="500">
        <f t="shared" si="0"/>
        <v>30.56</v>
      </c>
      <c r="H4" s="329">
        <f t="shared" ref="H4:I6" si="3">H9+H14+H19+H24</f>
        <v>207083</v>
      </c>
      <c r="I4" s="329">
        <f t="shared" si="3"/>
        <v>493104</v>
      </c>
      <c r="J4" s="50">
        <f>I4/91</f>
        <v>5418.7</v>
      </c>
      <c r="K4" s="40">
        <f t="shared" si="1"/>
        <v>36.799999999999997</v>
      </c>
      <c r="M4" s="1692"/>
      <c r="N4" s="1693"/>
      <c r="O4" s="1693"/>
      <c r="P4" s="1694"/>
      <c r="Q4" s="601" t="s">
        <v>213</v>
      </c>
      <c r="R4" s="607" t="s">
        <v>213</v>
      </c>
      <c r="S4" s="602" t="s">
        <v>213</v>
      </c>
    </row>
    <row r="5" spans="1:19" ht="15" thickBot="1">
      <c r="A5" s="60"/>
      <c r="B5" s="22" t="s">
        <v>87</v>
      </c>
      <c r="C5" s="28">
        <f t="shared" si="2"/>
        <v>6666</v>
      </c>
      <c r="D5" s="28">
        <f t="shared" si="2"/>
        <v>14759</v>
      </c>
      <c r="E5" s="28">
        <f t="shared" si="2"/>
        <v>139891</v>
      </c>
      <c r="F5" s="265">
        <f>E5/92</f>
        <v>1520.6</v>
      </c>
      <c r="G5" s="500">
        <f t="shared" si="0"/>
        <v>22.81</v>
      </c>
      <c r="H5" s="329">
        <f t="shared" si="3"/>
        <v>101227</v>
      </c>
      <c r="I5" s="329">
        <f t="shared" si="3"/>
        <v>276109</v>
      </c>
      <c r="J5" s="50">
        <f>I5/92</f>
        <v>3001.2</v>
      </c>
      <c r="K5" s="40">
        <f t="shared" si="1"/>
        <v>20.3</v>
      </c>
      <c r="M5" s="1695" t="s">
        <v>214</v>
      </c>
      <c r="N5" s="1697" t="s">
        <v>215</v>
      </c>
      <c r="O5" s="1697" t="s">
        <v>216</v>
      </c>
      <c r="P5" s="603" t="s">
        <v>215</v>
      </c>
      <c r="Q5" s="608">
        <v>2946</v>
      </c>
      <c r="R5" s="609">
        <v>4947</v>
      </c>
      <c r="S5" s="610">
        <v>6319</v>
      </c>
    </row>
    <row r="6" spans="1:19">
      <c r="A6" s="60"/>
      <c r="B6" s="22" t="s">
        <v>88</v>
      </c>
      <c r="C6" s="28">
        <f t="shared" si="2"/>
        <v>6734</v>
      </c>
      <c r="D6" s="28">
        <f t="shared" si="2"/>
        <v>14936</v>
      </c>
      <c r="E6" s="28">
        <f t="shared" si="2"/>
        <v>151846</v>
      </c>
      <c r="F6" s="265">
        <f>E6/92</f>
        <v>1650.5</v>
      </c>
      <c r="G6" s="500">
        <f t="shared" si="0"/>
        <v>24.51</v>
      </c>
      <c r="H6" s="329">
        <f t="shared" si="3"/>
        <v>152531</v>
      </c>
      <c r="I6" s="329">
        <f t="shared" si="3"/>
        <v>406394</v>
      </c>
      <c r="J6" s="50">
        <f>I6/92</f>
        <v>4417.3</v>
      </c>
      <c r="K6" s="40">
        <f t="shared" si="1"/>
        <v>29.6</v>
      </c>
      <c r="M6" s="1696"/>
      <c r="N6" s="1698"/>
      <c r="O6" s="1698"/>
      <c r="P6" s="604" t="s">
        <v>217</v>
      </c>
      <c r="Q6" s="611">
        <v>4995</v>
      </c>
      <c r="R6" s="612">
        <v>9057</v>
      </c>
      <c r="S6" s="613">
        <v>12374</v>
      </c>
    </row>
    <row r="7" spans="1:19" ht="21" thickBot="1">
      <c r="A7" s="1326" t="s">
        <v>97</v>
      </c>
      <c r="B7" s="1327"/>
      <c r="C7" s="458">
        <f>(C8+C9+C10+C11)/4</f>
        <v>305</v>
      </c>
      <c r="D7" s="458">
        <f>(D8+D9+D10+D11)/4</f>
        <v>895</v>
      </c>
      <c r="E7" s="458">
        <f>E8+E9+E10+E11</f>
        <v>15665</v>
      </c>
      <c r="F7" s="265">
        <f>E7/365</f>
        <v>42.9</v>
      </c>
      <c r="G7" s="265">
        <f t="shared" si="0"/>
        <v>14.1</v>
      </c>
      <c r="H7" s="329">
        <f>H8+H9+H10+H11</f>
        <v>29167</v>
      </c>
      <c r="I7" s="329">
        <f>I8+I9+I10+I11</f>
        <v>39531</v>
      </c>
      <c r="J7" s="50">
        <f>I7/365</f>
        <v>108.3</v>
      </c>
      <c r="K7" s="40">
        <f t="shared" si="1"/>
        <v>12.1</v>
      </c>
      <c r="M7" s="1696"/>
      <c r="N7" s="1698"/>
      <c r="O7" s="1698"/>
      <c r="P7" s="604" t="s">
        <v>218</v>
      </c>
      <c r="Q7" s="611">
        <v>3326</v>
      </c>
      <c r="R7" s="612">
        <v>7446</v>
      </c>
      <c r="S7" s="613">
        <v>10853</v>
      </c>
    </row>
    <row r="8" spans="1:19">
      <c r="A8" s="597"/>
      <c r="B8" s="23" t="s">
        <v>85</v>
      </c>
      <c r="C8" s="459">
        <v>298</v>
      </c>
      <c r="D8" s="459">
        <v>867</v>
      </c>
      <c r="E8" s="608">
        <v>2946</v>
      </c>
      <c r="F8" s="265">
        <f>E8/90</f>
        <v>32.700000000000003</v>
      </c>
      <c r="G8" s="50">
        <f t="shared" si="0"/>
        <v>11</v>
      </c>
      <c r="H8" s="617">
        <v>4947</v>
      </c>
      <c r="I8" s="618">
        <v>6319</v>
      </c>
      <c r="J8" s="50">
        <f>I8/90</f>
        <v>70.2</v>
      </c>
      <c r="K8" s="40">
        <f t="shared" si="1"/>
        <v>8.1</v>
      </c>
      <c r="M8" s="1696"/>
      <c r="N8" s="1698"/>
      <c r="O8" s="1698"/>
      <c r="P8" s="604" t="s">
        <v>219</v>
      </c>
      <c r="Q8" s="611">
        <v>4398</v>
      </c>
      <c r="R8" s="612">
        <v>7717</v>
      </c>
      <c r="S8" s="613">
        <v>9985</v>
      </c>
    </row>
    <row r="9" spans="1:19">
      <c r="A9" s="597"/>
      <c r="B9" s="23" t="s">
        <v>86</v>
      </c>
      <c r="C9" s="459">
        <v>298</v>
      </c>
      <c r="D9" s="459">
        <v>867</v>
      </c>
      <c r="E9" s="611">
        <v>4995</v>
      </c>
      <c r="F9" s="265">
        <f>E9/91</f>
        <v>54.9</v>
      </c>
      <c r="G9" s="50">
        <f t="shared" si="0"/>
        <v>18.399999999999999</v>
      </c>
      <c r="H9" s="619">
        <v>9057</v>
      </c>
      <c r="I9" s="620">
        <v>12374</v>
      </c>
      <c r="J9" s="50">
        <f>I9/91</f>
        <v>136</v>
      </c>
      <c r="K9" s="40">
        <f t="shared" si="1"/>
        <v>15.7</v>
      </c>
      <c r="M9" s="1696"/>
      <c r="N9" s="1699" t="s">
        <v>217</v>
      </c>
      <c r="O9" s="1699" t="s">
        <v>216</v>
      </c>
      <c r="P9" s="604" t="s">
        <v>215</v>
      </c>
      <c r="Q9" s="611">
        <v>44017</v>
      </c>
      <c r="R9" s="612">
        <v>22305</v>
      </c>
      <c r="S9" s="613">
        <v>63776</v>
      </c>
    </row>
    <row r="10" spans="1:19">
      <c r="A10" s="597"/>
      <c r="B10" s="23" t="s">
        <v>87</v>
      </c>
      <c r="C10" s="459">
        <v>298</v>
      </c>
      <c r="D10" s="459">
        <v>867</v>
      </c>
      <c r="E10" s="611">
        <v>3326</v>
      </c>
      <c r="F10" s="265">
        <f>E10/92</f>
        <v>36.200000000000003</v>
      </c>
      <c r="G10" s="50">
        <f t="shared" si="0"/>
        <v>12.1</v>
      </c>
      <c r="H10" s="619">
        <v>7446</v>
      </c>
      <c r="I10" s="620">
        <v>10853</v>
      </c>
      <c r="J10" s="50">
        <f>I10/92</f>
        <v>118</v>
      </c>
      <c r="K10" s="40">
        <f t="shared" si="1"/>
        <v>13.6</v>
      </c>
      <c r="M10" s="1696"/>
      <c r="N10" s="1698"/>
      <c r="O10" s="1698"/>
      <c r="P10" s="604" t="s">
        <v>217</v>
      </c>
      <c r="Q10" s="611">
        <v>57968</v>
      </c>
      <c r="R10" s="612">
        <v>29127</v>
      </c>
      <c r="S10" s="613">
        <v>82861</v>
      </c>
    </row>
    <row r="11" spans="1:19" ht="20.25">
      <c r="A11" s="598"/>
      <c r="B11" s="23" t="s">
        <v>88</v>
      </c>
      <c r="C11" s="459">
        <v>327</v>
      </c>
      <c r="D11" s="459">
        <v>978</v>
      </c>
      <c r="E11" s="611">
        <v>4398</v>
      </c>
      <c r="F11" s="265">
        <f>E11/92</f>
        <v>47.8</v>
      </c>
      <c r="G11" s="50">
        <f t="shared" si="0"/>
        <v>14.6</v>
      </c>
      <c r="H11" s="619">
        <v>7717</v>
      </c>
      <c r="I11" s="620">
        <v>9985</v>
      </c>
      <c r="J11" s="50">
        <f>I11/92</f>
        <v>108.5</v>
      </c>
      <c r="K11" s="40">
        <f t="shared" si="1"/>
        <v>11.1</v>
      </c>
      <c r="M11" s="1696"/>
      <c r="N11" s="1698"/>
      <c r="O11" s="1698"/>
      <c r="P11" s="604" t="s">
        <v>218</v>
      </c>
      <c r="Q11" s="611">
        <v>37530</v>
      </c>
      <c r="R11" s="612">
        <v>16342</v>
      </c>
      <c r="S11" s="613">
        <v>52153</v>
      </c>
    </row>
    <row r="12" spans="1:19" ht="20.25">
      <c r="A12" s="1326" t="s">
        <v>99</v>
      </c>
      <c r="B12" s="1327"/>
      <c r="C12" s="28">
        <f>(C13+C14+C15+C16)/4</f>
        <v>1562</v>
      </c>
      <c r="D12" s="28">
        <f>(D13+D14+D15+D16)/4</f>
        <v>3379</v>
      </c>
      <c r="E12" s="28">
        <f>E13+E14+E15+E16</f>
        <v>181611</v>
      </c>
      <c r="F12" s="265">
        <f>E12/365</f>
        <v>497.6</v>
      </c>
      <c r="G12" s="623">
        <f t="shared" si="0"/>
        <v>31.9</v>
      </c>
      <c r="H12" s="329">
        <f>H13+H14+H15+H16</f>
        <v>89191</v>
      </c>
      <c r="I12" s="329">
        <f>I13+I14+I15+I16</f>
        <v>258716</v>
      </c>
      <c r="J12" s="50">
        <f>I12/365</f>
        <v>708.8</v>
      </c>
      <c r="K12" s="40">
        <f t="shared" si="1"/>
        <v>21</v>
      </c>
      <c r="M12" s="1696"/>
      <c r="N12" s="1698"/>
      <c r="O12" s="1698"/>
      <c r="P12" s="604" t="s">
        <v>219</v>
      </c>
      <c r="Q12" s="611">
        <v>42096</v>
      </c>
      <c r="R12" s="612">
        <v>21417</v>
      </c>
      <c r="S12" s="613">
        <v>59926</v>
      </c>
    </row>
    <row r="13" spans="1:19">
      <c r="A13" s="597"/>
      <c r="B13" s="23" t="s">
        <v>85</v>
      </c>
      <c r="C13" s="198">
        <v>1558</v>
      </c>
      <c r="D13" s="198">
        <v>3357</v>
      </c>
      <c r="E13" s="611">
        <v>44017</v>
      </c>
      <c r="F13" s="265">
        <f>E13/90</f>
        <v>489.1</v>
      </c>
      <c r="G13" s="623">
        <f t="shared" si="0"/>
        <v>31.4</v>
      </c>
      <c r="H13" s="619">
        <v>22305</v>
      </c>
      <c r="I13" s="620">
        <v>63776</v>
      </c>
      <c r="J13" s="50">
        <f>I13/90</f>
        <v>708.6</v>
      </c>
      <c r="K13" s="40">
        <f t="shared" si="1"/>
        <v>21.1</v>
      </c>
      <c r="M13" s="1696"/>
      <c r="N13" s="1699" t="s">
        <v>218</v>
      </c>
      <c r="O13" s="1699" t="s">
        <v>216</v>
      </c>
      <c r="P13" s="604" t="s">
        <v>215</v>
      </c>
      <c r="Q13" s="611">
        <v>50693</v>
      </c>
      <c r="R13" s="612">
        <v>48344</v>
      </c>
      <c r="S13" s="613">
        <v>104874</v>
      </c>
    </row>
    <row r="14" spans="1:19">
      <c r="A14" s="597"/>
      <c r="B14" s="23" t="s">
        <v>86</v>
      </c>
      <c r="C14" s="198">
        <v>1555</v>
      </c>
      <c r="D14" s="198">
        <v>3365</v>
      </c>
      <c r="E14" s="611">
        <v>57968</v>
      </c>
      <c r="F14" s="265">
        <f>E14/91</f>
        <v>637</v>
      </c>
      <c r="G14" s="623">
        <f t="shared" si="0"/>
        <v>41</v>
      </c>
      <c r="H14" s="619">
        <v>29127</v>
      </c>
      <c r="I14" s="620">
        <v>82861</v>
      </c>
      <c r="J14" s="50">
        <f>I14/91</f>
        <v>910.6</v>
      </c>
      <c r="K14" s="40">
        <f t="shared" si="1"/>
        <v>27.1</v>
      </c>
      <c r="M14" s="1696"/>
      <c r="N14" s="1698"/>
      <c r="O14" s="1698"/>
      <c r="P14" s="604" t="s">
        <v>217</v>
      </c>
      <c r="Q14" s="611">
        <v>64035</v>
      </c>
      <c r="R14" s="612">
        <v>61134</v>
      </c>
      <c r="S14" s="613">
        <v>128744</v>
      </c>
    </row>
    <row r="15" spans="1:19">
      <c r="A15" s="597"/>
      <c r="B15" s="23" t="s">
        <v>87</v>
      </c>
      <c r="C15" s="198">
        <v>1572</v>
      </c>
      <c r="D15" s="198">
        <v>3406</v>
      </c>
      <c r="E15" s="611">
        <v>37530</v>
      </c>
      <c r="F15" s="265">
        <f>E15/92</f>
        <v>407.9</v>
      </c>
      <c r="G15" s="623">
        <f t="shared" si="0"/>
        <v>25.9</v>
      </c>
      <c r="H15" s="619">
        <v>16342</v>
      </c>
      <c r="I15" s="620">
        <v>52153</v>
      </c>
      <c r="J15" s="50">
        <f>I15/92</f>
        <v>566.9</v>
      </c>
      <c r="K15" s="40">
        <f t="shared" si="1"/>
        <v>16.600000000000001</v>
      </c>
      <c r="M15" s="1696"/>
      <c r="N15" s="1698"/>
      <c r="O15" s="1698"/>
      <c r="P15" s="604" t="s">
        <v>218</v>
      </c>
      <c r="Q15" s="611">
        <v>76302</v>
      </c>
      <c r="R15" s="612">
        <v>35815</v>
      </c>
      <c r="S15" s="613">
        <v>118636</v>
      </c>
    </row>
    <row r="16" spans="1:19" ht="20.25">
      <c r="A16" s="598"/>
      <c r="B16" s="23" t="s">
        <v>88</v>
      </c>
      <c r="C16" s="198">
        <v>1564</v>
      </c>
      <c r="D16" s="198">
        <v>3388</v>
      </c>
      <c r="E16" s="611">
        <v>42096</v>
      </c>
      <c r="F16" s="265">
        <f>E16/92</f>
        <v>457.6</v>
      </c>
      <c r="G16" s="623">
        <f t="shared" si="0"/>
        <v>29.3</v>
      </c>
      <c r="H16" s="619">
        <v>21417</v>
      </c>
      <c r="I16" s="620">
        <v>59926</v>
      </c>
      <c r="J16" s="50">
        <f>I16/92</f>
        <v>651.4</v>
      </c>
      <c r="K16" s="40">
        <f t="shared" si="1"/>
        <v>19.2</v>
      </c>
      <c r="M16" s="1696"/>
      <c r="N16" s="1698"/>
      <c r="O16" s="1698"/>
      <c r="P16" s="604" t="s">
        <v>219</v>
      </c>
      <c r="Q16" s="611">
        <v>56424</v>
      </c>
      <c r="R16" s="612">
        <v>32309</v>
      </c>
      <c r="S16" s="613">
        <v>106447</v>
      </c>
    </row>
    <row r="17" spans="1:19" ht="21" thickBot="1">
      <c r="A17" s="1326" t="s">
        <v>94</v>
      </c>
      <c r="B17" s="1327"/>
      <c r="C17" s="458">
        <f>(C18+C19+C20+B264)/4</f>
        <v>1199</v>
      </c>
      <c r="D17" s="458">
        <f>(D18+D19+D20+C264)/4</f>
        <v>2640</v>
      </c>
      <c r="E17" s="458">
        <f>E18+E19+E20+E21</f>
        <v>247454</v>
      </c>
      <c r="F17" s="265">
        <f>E17/365</f>
        <v>678</v>
      </c>
      <c r="G17" s="623">
        <f t="shared" si="0"/>
        <v>56.5</v>
      </c>
      <c r="H17" s="329">
        <f>H18+H19+H20+H21</f>
        <v>177602</v>
      </c>
      <c r="I17" s="329">
        <f>I18+I19+I20+I21</f>
        <v>458701</v>
      </c>
      <c r="J17" s="50">
        <f>I17/365</f>
        <v>1256.7</v>
      </c>
      <c r="K17" s="40">
        <f t="shared" si="1"/>
        <v>47.6</v>
      </c>
      <c r="M17" s="1696"/>
      <c r="N17" s="1700" t="s">
        <v>219</v>
      </c>
      <c r="O17" s="1700" t="s">
        <v>216</v>
      </c>
      <c r="P17" s="604" t="s">
        <v>215</v>
      </c>
      <c r="Q17" s="611">
        <v>39807</v>
      </c>
      <c r="R17" s="612">
        <v>73910</v>
      </c>
      <c r="S17" s="613">
        <v>186735</v>
      </c>
    </row>
    <row r="18" spans="1:19">
      <c r="A18" s="597"/>
      <c r="B18" s="23" t="s">
        <v>85</v>
      </c>
      <c r="C18" s="459">
        <v>1621</v>
      </c>
      <c r="D18" s="459">
        <v>3568</v>
      </c>
      <c r="E18" s="611">
        <v>50693</v>
      </c>
      <c r="F18" s="265">
        <f>E18/90</f>
        <v>563.29999999999995</v>
      </c>
      <c r="G18" s="623">
        <f t="shared" ref="G18:G26" si="4">F18/C18*100</f>
        <v>34.799999999999997</v>
      </c>
      <c r="H18" s="619">
        <v>48344</v>
      </c>
      <c r="I18" s="620">
        <v>104874</v>
      </c>
      <c r="J18" s="50">
        <f>I18/90</f>
        <v>1165.3</v>
      </c>
      <c r="K18" s="40">
        <f t="shared" si="1"/>
        <v>32.700000000000003</v>
      </c>
      <c r="M18" s="1696"/>
      <c r="N18" s="1698"/>
      <c r="O18" s="1698"/>
      <c r="P18" s="604" t="s">
        <v>217</v>
      </c>
      <c r="Q18" s="611">
        <v>57679</v>
      </c>
      <c r="R18" s="612">
        <v>107765</v>
      </c>
      <c r="S18" s="613">
        <v>269125</v>
      </c>
    </row>
    <row r="19" spans="1:19">
      <c r="A19" s="597"/>
      <c r="B19" s="23" t="s">
        <v>86</v>
      </c>
      <c r="C19" s="459">
        <v>1595</v>
      </c>
      <c r="D19" s="459">
        <v>3517</v>
      </c>
      <c r="E19" s="611">
        <v>64035</v>
      </c>
      <c r="F19" s="265">
        <f>E19/91</f>
        <v>703.7</v>
      </c>
      <c r="G19" s="623">
        <f t="shared" si="4"/>
        <v>44.1</v>
      </c>
      <c r="H19" s="619">
        <v>61134</v>
      </c>
      <c r="I19" s="620">
        <v>128744</v>
      </c>
      <c r="J19" s="50">
        <f>I19/91</f>
        <v>1414.8</v>
      </c>
      <c r="K19" s="40">
        <f t="shared" si="1"/>
        <v>40.200000000000003</v>
      </c>
      <c r="M19" s="1696"/>
      <c r="N19" s="1698"/>
      <c r="O19" s="1698"/>
      <c r="P19" s="604" t="s">
        <v>218</v>
      </c>
      <c r="Q19" s="611">
        <v>22733</v>
      </c>
      <c r="R19" s="612">
        <v>41624</v>
      </c>
      <c r="S19" s="613">
        <v>94467</v>
      </c>
    </row>
    <row r="20" spans="1:19" ht="15" thickBot="1">
      <c r="A20" s="597"/>
      <c r="B20" s="23" t="s">
        <v>87</v>
      </c>
      <c r="C20" s="459">
        <v>1578</v>
      </c>
      <c r="D20" s="459">
        <v>3475</v>
      </c>
      <c r="E20" s="611">
        <v>76302</v>
      </c>
      <c r="F20" s="265">
        <f>E20/92</f>
        <v>829.4</v>
      </c>
      <c r="G20" s="623">
        <f t="shared" si="4"/>
        <v>52.6</v>
      </c>
      <c r="H20" s="619">
        <v>35815</v>
      </c>
      <c r="I20" s="620">
        <v>118636</v>
      </c>
      <c r="J20" s="50">
        <f>I20/92</f>
        <v>1289.5</v>
      </c>
      <c r="K20" s="40">
        <f t="shared" si="1"/>
        <v>37.1</v>
      </c>
      <c r="M20" s="1692"/>
      <c r="N20" s="1693"/>
      <c r="O20" s="1693"/>
      <c r="P20" s="605" t="s">
        <v>219</v>
      </c>
      <c r="Q20" s="614">
        <v>48928</v>
      </c>
      <c r="R20" s="615">
        <v>91088</v>
      </c>
      <c r="S20" s="616">
        <v>230036</v>
      </c>
    </row>
    <row r="21" spans="1:19" ht="20.25">
      <c r="A21" s="598"/>
      <c r="B21" s="23" t="s">
        <v>88</v>
      </c>
      <c r="C21" s="459">
        <v>1625</v>
      </c>
      <c r="D21" s="459">
        <v>3559</v>
      </c>
      <c r="E21" s="611">
        <v>56424</v>
      </c>
      <c r="F21" s="265">
        <f>E21/92</f>
        <v>613.29999999999995</v>
      </c>
      <c r="G21" s="623">
        <f t="shared" si="4"/>
        <v>37.700000000000003</v>
      </c>
      <c r="H21" s="619">
        <v>32309</v>
      </c>
      <c r="I21" s="620">
        <v>106447</v>
      </c>
      <c r="J21" s="50">
        <f>I21/92</f>
        <v>1157</v>
      </c>
      <c r="K21" s="40">
        <f t="shared" si="1"/>
        <v>32.5</v>
      </c>
    </row>
    <row r="22" spans="1:19" ht="20.25">
      <c r="A22" s="1326" t="s">
        <v>100</v>
      </c>
      <c r="B22" s="1327"/>
      <c r="C22" s="28">
        <f>(C23+C24+C25+C26)/4</f>
        <v>3194</v>
      </c>
      <c r="D22" s="28">
        <f>(D23+D24+D25+D26)/4</f>
        <v>6965</v>
      </c>
      <c r="E22" s="28">
        <f>E23+E24+E25+E26</f>
        <v>169147</v>
      </c>
      <c r="F22" s="265">
        <f>E22/365</f>
        <v>463.4</v>
      </c>
      <c r="G22" s="623">
        <f t="shared" si="4"/>
        <v>14.5</v>
      </c>
      <c r="H22" s="329">
        <f>H23+H24+H25+H26</f>
        <v>314387</v>
      </c>
      <c r="I22" s="329">
        <f>I23+I24+I25+I26</f>
        <v>780363</v>
      </c>
      <c r="J22" s="50">
        <f>I22/365</f>
        <v>2138</v>
      </c>
      <c r="K22" s="40">
        <f t="shared" si="1"/>
        <v>30.7</v>
      </c>
    </row>
    <row r="23" spans="1:19">
      <c r="A23" s="597"/>
      <c r="B23" s="23" t="s">
        <v>85</v>
      </c>
      <c r="C23" s="198">
        <v>3147</v>
      </c>
      <c r="D23" s="198">
        <v>6881</v>
      </c>
      <c r="E23" s="611">
        <v>39807</v>
      </c>
      <c r="F23" s="265">
        <f>E23/90</f>
        <v>442.3</v>
      </c>
      <c r="G23" s="623">
        <f t="shared" si="4"/>
        <v>14.1</v>
      </c>
      <c r="H23" s="619">
        <v>73910</v>
      </c>
      <c r="I23" s="620">
        <v>186735</v>
      </c>
      <c r="J23" s="50">
        <f>I23/90</f>
        <v>2074.8000000000002</v>
      </c>
      <c r="K23" s="40">
        <f t="shared" si="1"/>
        <v>30.2</v>
      </c>
    </row>
    <row r="24" spans="1:19">
      <c r="A24" s="597"/>
      <c r="B24" s="23" t="s">
        <v>86</v>
      </c>
      <c r="C24" s="198">
        <v>3192</v>
      </c>
      <c r="D24" s="198">
        <v>6958</v>
      </c>
      <c r="E24" s="611">
        <v>57679</v>
      </c>
      <c r="F24" s="265">
        <f>E24/91</f>
        <v>633.79999999999995</v>
      </c>
      <c r="G24" s="623">
        <f t="shared" si="4"/>
        <v>19.899999999999999</v>
      </c>
      <c r="H24" s="619">
        <v>107765</v>
      </c>
      <c r="I24" s="620">
        <v>269125</v>
      </c>
      <c r="J24" s="50">
        <f>I24/91</f>
        <v>2957.4</v>
      </c>
      <c r="K24" s="40">
        <f t="shared" si="1"/>
        <v>42.5</v>
      </c>
    </row>
    <row r="25" spans="1:19">
      <c r="A25" s="597"/>
      <c r="B25" s="23" t="s">
        <v>87</v>
      </c>
      <c r="C25" s="198">
        <v>3218</v>
      </c>
      <c r="D25" s="198">
        <v>7011</v>
      </c>
      <c r="E25" s="611">
        <v>22733</v>
      </c>
      <c r="F25" s="265">
        <f>E25/92</f>
        <v>247.1</v>
      </c>
      <c r="G25" s="623">
        <f t="shared" si="4"/>
        <v>7.7</v>
      </c>
      <c r="H25" s="619">
        <v>41624</v>
      </c>
      <c r="I25" s="620">
        <v>94467</v>
      </c>
      <c r="J25" s="50">
        <f>I25/92</f>
        <v>1026.8</v>
      </c>
      <c r="K25" s="40">
        <f t="shared" si="1"/>
        <v>14.6</v>
      </c>
    </row>
    <row r="26" spans="1:19" ht="21" thickBot="1">
      <c r="A26" s="47"/>
      <c r="B26" s="48" t="s">
        <v>88</v>
      </c>
      <c r="C26" s="287">
        <v>3218</v>
      </c>
      <c r="D26" s="287">
        <v>7011</v>
      </c>
      <c r="E26" s="614">
        <v>48928</v>
      </c>
      <c r="F26" s="265">
        <f>E26/92</f>
        <v>531.79999999999995</v>
      </c>
      <c r="G26" s="623">
        <f t="shared" si="4"/>
        <v>16.5</v>
      </c>
      <c r="H26" s="621">
        <v>91088</v>
      </c>
      <c r="I26" s="622">
        <v>230036</v>
      </c>
      <c r="J26" s="50">
        <f>I26/92</f>
        <v>2500.4</v>
      </c>
      <c r="K26" s="40">
        <f t="shared" si="1"/>
        <v>35.700000000000003</v>
      </c>
    </row>
  </sheetData>
  <mergeCells count="15">
    <mergeCell ref="A2:B2"/>
    <mergeCell ref="A7:B7"/>
    <mergeCell ref="A12:B12"/>
    <mergeCell ref="A17:B17"/>
    <mergeCell ref="A22:B22"/>
    <mergeCell ref="M3:P4"/>
    <mergeCell ref="M5:M20"/>
    <mergeCell ref="N5:N8"/>
    <mergeCell ref="O5:O8"/>
    <mergeCell ref="N9:N12"/>
    <mergeCell ref="O9:O12"/>
    <mergeCell ref="N13:N16"/>
    <mergeCell ref="O13:O16"/>
    <mergeCell ref="N17:N20"/>
    <mergeCell ref="O17:O20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O74"/>
  <sheetViews>
    <sheetView rightToLeft="1" topLeftCell="A44" workbookViewId="0">
      <selection activeCell="O54" sqref="O54:O74"/>
    </sheetView>
  </sheetViews>
  <sheetFormatPr defaultRowHeight="14.25"/>
  <cols>
    <col min="5" max="10" width="9.125" bestFit="1" customWidth="1"/>
    <col min="11" max="12" width="9.375" bestFit="1" customWidth="1"/>
    <col min="13" max="14" width="9.125" bestFit="1" customWidth="1"/>
    <col min="15" max="15" width="9.875" bestFit="1" customWidth="1"/>
  </cols>
  <sheetData>
    <row r="1" spans="1:15" ht="24.75" thickBot="1">
      <c r="A1" s="1701" t="s">
        <v>84</v>
      </c>
      <c r="B1" s="1702"/>
      <c r="C1" s="1702"/>
      <c r="D1" s="1703"/>
      <c r="E1" s="624" t="s">
        <v>203</v>
      </c>
      <c r="F1" s="625" t="s">
        <v>204</v>
      </c>
      <c r="G1" s="625" t="s">
        <v>205</v>
      </c>
      <c r="H1" s="625" t="s">
        <v>206</v>
      </c>
      <c r="I1" s="625" t="s">
        <v>207</v>
      </c>
      <c r="J1" s="625" t="s">
        <v>208</v>
      </c>
      <c r="K1" s="625" t="s">
        <v>209</v>
      </c>
      <c r="L1" s="625" t="s">
        <v>210</v>
      </c>
      <c r="M1" s="625" t="s">
        <v>211</v>
      </c>
      <c r="N1" s="626" t="s">
        <v>212</v>
      </c>
      <c r="O1" s="627"/>
    </row>
    <row r="2" spans="1:15" ht="15" thickBot="1">
      <c r="A2" s="1704"/>
      <c r="B2" s="1705"/>
      <c r="C2" s="1705"/>
      <c r="D2" s="1706"/>
      <c r="E2" s="628" t="s">
        <v>213</v>
      </c>
      <c r="F2" s="629" t="s">
        <v>213</v>
      </c>
      <c r="G2" s="629" t="s">
        <v>213</v>
      </c>
      <c r="H2" s="629" t="s">
        <v>213</v>
      </c>
      <c r="I2" s="629" t="s">
        <v>213</v>
      </c>
      <c r="J2" s="629" t="s">
        <v>213</v>
      </c>
      <c r="K2" s="629" t="s">
        <v>213</v>
      </c>
      <c r="L2" s="629" t="s">
        <v>213</v>
      </c>
      <c r="M2" s="629" t="s">
        <v>213</v>
      </c>
      <c r="N2" s="630" t="s">
        <v>213</v>
      </c>
      <c r="O2" s="627"/>
    </row>
    <row r="3" spans="1:15" ht="15" thickBot="1">
      <c r="A3" s="643"/>
      <c r="B3" s="644"/>
      <c r="C3" s="644"/>
      <c r="E3" s="648">
        <f>E4+E5+E6+E7</f>
        <v>54437</v>
      </c>
      <c r="F3" s="648">
        <f t="shared" ref="F3:N3" si="0">F4+F5+F6+F7</f>
        <v>6338</v>
      </c>
      <c r="G3" s="648">
        <f t="shared" si="0"/>
        <v>67646</v>
      </c>
      <c r="H3" s="648">
        <f t="shared" si="0"/>
        <v>58381</v>
      </c>
      <c r="I3" s="648">
        <f t="shared" si="0"/>
        <v>59568</v>
      </c>
      <c r="J3" s="648">
        <f t="shared" si="0"/>
        <v>14375</v>
      </c>
      <c r="K3" s="648">
        <f t="shared" si="0"/>
        <v>195280</v>
      </c>
      <c r="L3" s="648">
        <f t="shared" si="0"/>
        <v>122198</v>
      </c>
      <c r="M3" s="648">
        <f t="shared" si="0"/>
        <v>26900</v>
      </c>
      <c r="N3" s="648">
        <f t="shared" si="0"/>
        <v>5224</v>
      </c>
      <c r="O3" s="649">
        <f>SUM(E3:N3)</f>
        <v>610347</v>
      </c>
    </row>
    <row r="4" spans="1:15" ht="15" thickBot="1">
      <c r="A4" s="643"/>
      <c r="B4" s="644"/>
      <c r="C4" s="644"/>
      <c r="D4" s="631" t="s">
        <v>215</v>
      </c>
      <c r="E4" s="648">
        <f>E8+E12+E16+E20</f>
        <v>13042</v>
      </c>
      <c r="F4" s="648">
        <f t="shared" ref="F4:N4" si="1">F8+F12+F16+F20</f>
        <v>910</v>
      </c>
      <c r="G4" s="648">
        <f t="shared" si="1"/>
        <v>10734</v>
      </c>
      <c r="H4" s="648">
        <f t="shared" si="1"/>
        <v>14322</v>
      </c>
      <c r="I4" s="648">
        <f t="shared" si="1"/>
        <v>15612</v>
      </c>
      <c r="J4" s="648">
        <f t="shared" si="1"/>
        <v>4082</v>
      </c>
      <c r="K4" s="648">
        <f t="shared" si="1"/>
        <v>52840</v>
      </c>
      <c r="L4" s="648">
        <f t="shared" si="1"/>
        <v>31503</v>
      </c>
      <c r="M4" s="648">
        <f t="shared" si="1"/>
        <v>4112</v>
      </c>
      <c r="N4" s="648">
        <f t="shared" si="1"/>
        <v>2349</v>
      </c>
      <c r="O4" s="649">
        <f t="shared" ref="O4:O23" si="2">SUM(E4:N4)</f>
        <v>149506</v>
      </c>
    </row>
    <row r="5" spans="1:15" ht="15" thickBot="1">
      <c r="A5" s="643"/>
      <c r="B5" s="644"/>
      <c r="C5" s="644"/>
      <c r="D5" s="635" t="s">
        <v>217</v>
      </c>
      <c r="E5" s="648">
        <f t="shared" ref="E5:N5" si="3">E9+E13+E17+E21</f>
        <v>15021</v>
      </c>
      <c r="F5" s="648">
        <f t="shared" si="3"/>
        <v>3760</v>
      </c>
      <c r="G5" s="648">
        <f t="shared" si="3"/>
        <v>17552</v>
      </c>
      <c r="H5" s="648">
        <f t="shared" si="3"/>
        <v>22661</v>
      </c>
      <c r="I5" s="648">
        <f t="shared" si="3"/>
        <v>20068</v>
      </c>
      <c r="J5" s="648">
        <f t="shared" si="3"/>
        <v>4973</v>
      </c>
      <c r="K5" s="648">
        <f t="shared" si="3"/>
        <v>73317</v>
      </c>
      <c r="L5" s="648">
        <f t="shared" si="3"/>
        <v>43193</v>
      </c>
      <c r="M5" s="648">
        <f t="shared" si="3"/>
        <v>5428</v>
      </c>
      <c r="N5" s="648">
        <f t="shared" si="3"/>
        <v>1110</v>
      </c>
      <c r="O5" s="649">
        <f t="shared" si="2"/>
        <v>207083</v>
      </c>
    </row>
    <row r="6" spans="1:15" ht="15" thickBot="1">
      <c r="A6" s="643"/>
      <c r="B6" s="644"/>
      <c r="C6" s="644"/>
      <c r="D6" s="635" t="s">
        <v>218</v>
      </c>
      <c r="E6" s="648">
        <f t="shared" ref="E6:N6" si="4">E10+E14+E18+E22</f>
        <v>11200</v>
      </c>
      <c r="F6" s="648">
        <f t="shared" si="4"/>
        <v>941</v>
      </c>
      <c r="G6" s="648">
        <f t="shared" si="4"/>
        <v>17082</v>
      </c>
      <c r="H6" s="648">
        <f t="shared" si="4"/>
        <v>5520</v>
      </c>
      <c r="I6" s="648">
        <f t="shared" si="4"/>
        <v>10386</v>
      </c>
      <c r="J6" s="648">
        <f t="shared" si="4"/>
        <v>1575</v>
      </c>
      <c r="K6" s="648">
        <f t="shared" si="4"/>
        <v>28291</v>
      </c>
      <c r="L6" s="648">
        <f t="shared" si="4"/>
        <v>23681</v>
      </c>
      <c r="M6" s="648">
        <f t="shared" si="4"/>
        <v>2098</v>
      </c>
      <c r="N6" s="648">
        <f t="shared" si="4"/>
        <v>453</v>
      </c>
      <c r="O6" s="649">
        <f t="shared" si="2"/>
        <v>101227</v>
      </c>
    </row>
    <row r="7" spans="1:15" ht="15" thickBot="1">
      <c r="A7" s="643"/>
      <c r="B7" s="644"/>
      <c r="C7" s="644"/>
      <c r="D7" s="635" t="s">
        <v>219</v>
      </c>
      <c r="E7" s="648">
        <f t="shared" ref="E7:N7" si="5">E11+E15+E19+E23</f>
        <v>15174</v>
      </c>
      <c r="F7" s="648">
        <f t="shared" si="5"/>
        <v>727</v>
      </c>
      <c r="G7" s="648">
        <f t="shared" si="5"/>
        <v>22278</v>
      </c>
      <c r="H7" s="648">
        <f t="shared" si="5"/>
        <v>15878</v>
      </c>
      <c r="I7" s="648">
        <f t="shared" si="5"/>
        <v>13502</v>
      </c>
      <c r="J7" s="648">
        <f t="shared" si="5"/>
        <v>3745</v>
      </c>
      <c r="K7" s="648">
        <f t="shared" si="5"/>
        <v>40832</v>
      </c>
      <c r="L7" s="648">
        <f t="shared" si="5"/>
        <v>23821</v>
      </c>
      <c r="M7" s="648">
        <f t="shared" si="5"/>
        <v>15262</v>
      </c>
      <c r="N7" s="648">
        <f t="shared" si="5"/>
        <v>1312</v>
      </c>
      <c r="O7" s="649">
        <f t="shared" si="2"/>
        <v>152531</v>
      </c>
    </row>
    <row r="8" spans="1:15" ht="15" thickBot="1">
      <c r="A8" s="1707" t="s">
        <v>214</v>
      </c>
      <c r="B8" s="1709" t="s">
        <v>215</v>
      </c>
      <c r="C8" s="1709" t="s">
        <v>216</v>
      </c>
      <c r="D8" s="631" t="s">
        <v>215</v>
      </c>
      <c r="E8" s="650">
        <v>1659</v>
      </c>
      <c r="F8" s="617">
        <v>100</v>
      </c>
      <c r="G8" s="617">
        <v>2090</v>
      </c>
      <c r="H8" s="617">
        <v>24</v>
      </c>
      <c r="I8" s="617">
        <v>114</v>
      </c>
      <c r="J8" s="617">
        <v>57</v>
      </c>
      <c r="K8" s="617">
        <v>843</v>
      </c>
      <c r="L8" s="617">
        <v>32</v>
      </c>
      <c r="M8" s="617">
        <v>0</v>
      </c>
      <c r="N8" s="618">
        <v>28</v>
      </c>
      <c r="O8" s="649">
        <f t="shared" si="2"/>
        <v>4947</v>
      </c>
    </row>
    <row r="9" spans="1:15">
      <c r="A9" s="1708"/>
      <c r="B9" s="1710"/>
      <c r="C9" s="1710"/>
      <c r="D9" s="635" t="s">
        <v>217</v>
      </c>
      <c r="E9" s="651">
        <v>2459</v>
      </c>
      <c r="F9" s="619">
        <v>130</v>
      </c>
      <c r="G9" s="619">
        <v>5175</v>
      </c>
      <c r="H9" s="619">
        <v>0</v>
      </c>
      <c r="I9" s="619">
        <v>194</v>
      </c>
      <c r="J9" s="619">
        <v>24</v>
      </c>
      <c r="K9" s="619">
        <v>954</v>
      </c>
      <c r="L9" s="619">
        <v>103</v>
      </c>
      <c r="M9" s="619">
        <v>2</v>
      </c>
      <c r="N9" s="620">
        <v>16</v>
      </c>
      <c r="O9" s="649">
        <f t="shared" si="2"/>
        <v>9057</v>
      </c>
    </row>
    <row r="10" spans="1:15">
      <c r="A10" s="1708"/>
      <c r="B10" s="1710"/>
      <c r="C10" s="1710"/>
      <c r="D10" s="635" t="s">
        <v>218</v>
      </c>
      <c r="E10" s="651">
        <v>1888</v>
      </c>
      <c r="F10" s="619">
        <v>55</v>
      </c>
      <c r="G10" s="619">
        <v>4909</v>
      </c>
      <c r="H10" s="619">
        <v>16</v>
      </c>
      <c r="I10" s="619">
        <v>102</v>
      </c>
      <c r="J10" s="619">
        <v>22</v>
      </c>
      <c r="K10" s="619">
        <v>396</v>
      </c>
      <c r="L10" s="619">
        <v>48</v>
      </c>
      <c r="M10" s="619">
        <v>0</v>
      </c>
      <c r="N10" s="620">
        <v>10</v>
      </c>
      <c r="O10" s="649">
        <f t="shared" si="2"/>
        <v>7446</v>
      </c>
    </row>
    <row r="11" spans="1:15">
      <c r="A11" s="1708"/>
      <c r="B11" s="1710"/>
      <c r="C11" s="1710"/>
      <c r="D11" s="635" t="s">
        <v>219</v>
      </c>
      <c r="E11" s="651">
        <v>1301</v>
      </c>
      <c r="F11" s="619">
        <v>110</v>
      </c>
      <c r="G11" s="619">
        <v>4705</v>
      </c>
      <c r="H11" s="619">
        <v>20</v>
      </c>
      <c r="I11" s="619">
        <v>136</v>
      </c>
      <c r="J11" s="619">
        <v>74</v>
      </c>
      <c r="K11" s="619">
        <v>1317</v>
      </c>
      <c r="L11" s="619">
        <v>34</v>
      </c>
      <c r="M11" s="619">
        <v>3</v>
      </c>
      <c r="N11" s="620">
        <v>17</v>
      </c>
      <c r="O11" s="649">
        <f t="shared" si="2"/>
        <v>7717</v>
      </c>
    </row>
    <row r="12" spans="1:15">
      <c r="A12" s="1708"/>
      <c r="B12" s="1711" t="s">
        <v>217</v>
      </c>
      <c r="C12" s="1711" t="s">
        <v>216</v>
      </c>
      <c r="D12" s="635" t="s">
        <v>215</v>
      </c>
      <c r="E12" s="651">
        <v>8511</v>
      </c>
      <c r="F12" s="619">
        <v>436</v>
      </c>
      <c r="G12" s="619">
        <v>2391</v>
      </c>
      <c r="H12" s="619">
        <v>5444</v>
      </c>
      <c r="I12" s="619">
        <v>1837</v>
      </c>
      <c r="J12" s="619">
        <v>138</v>
      </c>
      <c r="K12" s="619">
        <v>3423</v>
      </c>
      <c r="L12" s="619">
        <v>4</v>
      </c>
      <c r="M12" s="619">
        <v>28</v>
      </c>
      <c r="N12" s="620">
        <v>93</v>
      </c>
      <c r="O12" s="649">
        <f t="shared" si="2"/>
        <v>22305</v>
      </c>
    </row>
    <row r="13" spans="1:15">
      <c r="A13" s="1708"/>
      <c r="B13" s="1710"/>
      <c r="C13" s="1710"/>
      <c r="D13" s="635" t="s">
        <v>217</v>
      </c>
      <c r="E13" s="651">
        <v>9793</v>
      </c>
      <c r="F13" s="619">
        <v>617</v>
      </c>
      <c r="G13" s="619">
        <v>5243</v>
      </c>
      <c r="H13" s="619">
        <v>2748</v>
      </c>
      <c r="I13" s="619">
        <v>3347</v>
      </c>
      <c r="J13" s="619">
        <v>570</v>
      </c>
      <c r="K13" s="619">
        <v>6508</v>
      </c>
      <c r="L13" s="619">
        <v>42</v>
      </c>
      <c r="M13" s="619">
        <v>63</v>
      </c>
      <c r="N13" s="620">
        <v>196</v>
      </c>
      <c r="O13" s="649">
        <f t="shared" si="2"/>
        <v>29127</v>
      </c>
    </row>
    <row r="14" spans="1:15">
      <c r="A14" s="1708"/>
      <c r="B14" s="1710"/>
      <c r="C14" s="1710"/>
      <c r="D14" s="635" t="s">
        <v>218</v>
      </c>
      <c r="E14" s="651">
        <v>6822</v>
      </c>
      <c r="F14" s="619">
        <v>247</v>
      </c>
      <c r="G14" s="619">
        <v>5513</v>
      </c>
      <c r="H14" s="619">
        <v>302</v>
      </c>
      <c r="I14" s="619">
        <v>931</v>
      </c>
      <c r="J14" s="619">
        <v>191</v>
      </c>
      <c r="K14" s="619">
        <v>2155</v>
      </c>
      <c r="L14" s="619">
        <v>3</v>
      </c>
      <c r="M14" s="619">
        <v>79</v>
      </c>
      <c r="N14" s="620">
        <v>99</v>
      </c>
      <c r="O14" s="649">
        <f t="shared" si="2"/>
        <v>16342</v>
      </c>
    </row>
    <row r="15" spans="1:15">
      <c r="A15" s="1708"/>
      <c r="B15" s="1710"/>
      <c r="C15" s="1710"/>
      <c r="D15" s="635" t="s">
        <v>219</v>
      </c>
      <c r="E15" s="651">
        <v>9240</v>
      </c>
      <c r="F15" s="619">
        <v>297</v>
      </c>
      <c r="G15" s="619">
        <v>4416</v>
      </c>
      <c r="H15" s="619">
        <v>1304</v>
      </c>
      <c r="I15" s="619">
        <v>1537</v>
      </c>
      <c r="J15" s="619">
        <v>372</v>
      </c>
      <c r="K15" s="619">
        <v>3641</v>
      </c>
      <c r="L15" s="619">
        <v>16</v>
      </c>
      <c r="M15" s="619">
        <v>19</v>
      </c>
      <c r="N15" s="620">
        <v>575</v>
      </c>
      <c r="O15" s="649">
        <f t="shared" si="2"/>
        <v>21417</v>
      </c>
    </row>
    <row r="16" spans="1:15">
      <c r="A16" s="1708"/>
      <c r="B16" s="1711" t="s">
        <v>218</v>
      </c>
      <c r="C16" s="1711" t="s">
        <v>216</v>
      </c>
      <c r="D16" s="635" t="s">
        <v>215</v>
      </c>
      <c r="E16" s="651">
        <v>124</v>
      </c>
      <c r="F16" s="619">
        <v>282</v>
      </c>
      <c r="G16" s="619">
        <v>2079</v>
      </c>
      <c r="H16" s="619">
        <v>2381</v>
      </c>
      <c r="I16" s="619">
        <v>10620</v>
      </c>
      <c r="J16" s="619">
        <v>2414</v>
      </c>
      <c r="K16" s="619">
        <v>20995</v>
      </c>
      <c r="L16" s="619">
        <v>6879</v>
      </c>
      <c r="M16" s="619">
        <v>2278</v>
      </c>
      <c r="N16" s="620">
        <v>292</v>
      </c>
      <c r="O16" s="649">
        <f t="shared" si="2"/>
        <v>48344</v>
      </c>
    </row>
    <row r="17" spans="1:15">
      <c r="A17" s="1708"/>
      <c r="B17" s="1710"/>
      <c r="C17" s="1710"/>
      <c r="D17" s="635" t="s">
        <v>217</v>
      </c>
      <c r="E17" s="651">
        <v>60</v>
      </c>
      <c r="F17" s="619">
        <v>251</v>
      </c>
      <c r="G17" s="619">
        <v>2684</v>
      </c>
      <c r="H17" s="619">
        <v>1636</v>
      </c>
      <c r="I17" s="619">
        <v>12227</v>
      </c>
      <c r="J17" s="619">
        <v>1678</v>
      </c>
      <c r="K17" s="619">
        <v>31790</v>
      </c>
      <c r="L17" s="619">
        <v>6842</v>
      </c>
      <c r="M17" s="619">
        <v>3490</v>
      </c>
      <c r="N17" s="620">
        <v>476</v>
      </c>
      <c r="O17" s="649">
        <f t="shared" si="2"/>
        <v>61134</v>
      </c>
    </row>
    <row r="18" spans="1:15">
      <c r="A18" s="1708"/>
      <c r="B18" s="1710"/>
      <c r="C18" s="1710"/>
      <c r="D18" s="635" t="s">
        <v>218</v>
      </c>
      <c r="E18" s="651">
        <v>6</v>
      </c>
      <c r="F18" s="619">
        <v>531</v>
      </c>
      <c r="G18" s="619">
        <v>4465</v>
      </c>
      <c r="H18" s="619">
        <v>1374</v>
      </c>
      <c r="I18" s="619">
        <v>8626</v>
      </c>
      <c r="J18" s="619">
        <v>728</v>
      </c>
      <c r="K18" s="619">
        <v>13630</v>
      </c>
      <c r="L18" s="619">
        <v>4944</v>
      </c>
      <c r="M18" s="619">
        <v>1242</v>
      </c>
      <c r="N18" s="620">
        <v>269</v>
      </c>
      <c r="O18" s="649">
        <f t="shared" si="2"/>
        <v>35815</v>
      </c>
    </row>
    <row r="19" spans="1:15">
      <c r="A19" s="1708"/>
      <c r="B19" s="1710"/>
      <c r="C19" s="1710"/>
      <c r="D19" s="635" t="s">
        <v>219</v>
      </c>
      <c r="E19" s="651">
        <v>751</v>
      </c>
      <c r="F19" s="619">
        <v>237</v>
      </c>
      <c r="G19" s="619">
        <v>3288</v>
      </c>
      <c r="H19" s="619">
        <v>2995</v>
      </c>
      <c r="I19" s="619">
        <v>7396</v>
      </c>
      <c r="J19" s="619">
        <v>1110</v>
      </c>
      <c r="K19" s="619">
        <v>13490</v>
      </c>
      <c r="L19" s="619">
        <v>2056</v>
      </c>
      <c r="M19" s="619">
        <v>441</v>
      </c>
      <c r="N19" s="620">
        <v>545</v>
      </c>
      <c r="O19" s="649">
        <f t="shared" si="2"/>
        <v>32309</v>
      </c>
    </row>
    <row r="20" spans="1:15" ht="15" thickBot="1">
      <c r="A20" s="1708"/>
      <c r="B20" s="1712" t="s">
        <v>219</v>
      </c>
      <c r="C20" s="1712" t="s">
        <v>216</v>
      </c>
      <c r="D20" s="635" t="s">
        <v>215</v>
      </c>
      <c r="E20" s="651">
        <v>2748</v>
      </c>
      <c r="F20" s="619">
        <v>92</v>
      </c>
      <c r="G20" s="619">
        <v>4174</v>
      </c>
      <c r="H20" s="619">
        <v>6473</v>
      </c>
      <c r="I20" s="619">
        <v>3041</v>
      </c>
      <c r="J20" s="619">
        <v>1473</v>
      </c>
      <c r="K20" s="619">
        <v>27579</v>
      </c>
      <c r="L20" s="619">
        <v>24588</v>
      </c>
      <c r="M20" s="619">
        <v>1806</v>
      </c>
      <c r="N20" s="620">
        <v>1936</v>
      </c>
      <c r="O20" s="649">
        <f t="shared" si="2"/>
        <v>73910</v>
      </c>
    </row>
    <row r="21" spans="1:15">
      <c r="A21" s="1708"/>
      <c r="B21" s="1710"/>
      <c r="C21" s="1710"/>
      <c r="D21" s="635" t="s">
        <v>217</v>
      </c>
      <c r="E21" s="651">
        <v>2709</v>
      </c>
      <c r="F21" s="619">
        <v>2762</v>
      </c>
      <c r="G21" s="619">
        <v>4450</v>
      </c>
      <c r="H21" s="619">
        <v>18277</v>
      </c>
      <c r="I21" s="619">
        <v>4300</v>
      </c>
      <c r="J21" s="619">
        <v>2701</v>
      </c>
      <c r="K21" s="619">
        <v>34065</v>
      </c>
      <c r="L21" s="619">
        <v>36206</v>
      </c>
      <c r="M21" s="619">
        <v>1873</v>
      </c>
      <c r="N21" s="620">
        <v>422</v>
      </c>
      <c r="O21" s="649">
        <f t="shared" si="2"/>
        <v>107765</v>
      </c>
    </row>
    <row r="22" spans="1:15">
      <c r="A22" s="1708"/>
      <c r="B22" s="1710"/>
      <c r="C22" s="1710"/>
      <c r="D22" s="635" t="s">
        <v>218</v>
      </c>
      <c r="E22" s="651">
        <v>2484</v>
      </c>
      <c r="F22" s="619">
        <v>108</v>
      </c>
      <c r="G22" s="619">
        <v>2195</v>
      </c>
      <c r="H22" s="619">
        <v>3828</v>
      </c>
      <c r="I22" s="619">
        <v>727</v>
      </c>
      <c r="J22" s="619">
        <v>634</v>
      </c>
      <c r="K22" s="619">
        <v>12110</v>
      </c>
      <c r="L22" s="619">
        <v>18686</v>
      </c>
      <c r="M22" s="619">
        <v>777</v>
      </c>
      <c r="N22" s="620">
        <v>75</v>
      </c>
      <c r="O22" s="649">
        <f t="shared" si="2"/>
        <v>41624</v>
      </c>
    </row>
    <row r="23" spans="1:15" ht="15" thickBot="1">
      <c r="A23" s="1704"/>
      <c r="B23" s="1705"/>
      <c r="C23" s="1705"/>
      <c r="D23" s="639" t="s">
        <v>219</v>
      </c>
      <c r="E23" s="652">
        <v>3882</v>
      </c>
      <c r="F23" s="621">
        <v>83</v>
      </c>
      <c r="G23" s="621">
        <v>9869</v>
      </c>
      <c r="H23" s="621">
        <v>11559</v>
      </c>
      <c r="I23" s="621">
        <v>4433</v>
      </c>
      <c r="J23" s="621">
        <v>2189</v>
      </c>
      <c r="K23" s="621">
        <v>22384</v>
      </c>
      <c r="L23" s="621">
        <v>21715</v>
      </c>
      <c r="M23" s="621">
        <v>14799</v>
      </c>
      <c r="N23" s="622">
        <v>175</v>
      </c>
      <c r="O23" s="649">
        <f t="shared" si="2"/>
        <v>91088</v>
      </c>
    </row>
    <row r="25" spans="1:15" ht="15" thickBot="1"/>
    <row r="26" spans="1:15" ht="24.75" thickBot="1">
      <c r="A26" s="1701" t="s">
        <v>84</v>
      </c>
      <c r="B26" s="1702"/>
      <c r="C26" s="1702"/>
      <c r="D26" s="1703"/>
      <c r="E26" s="624" t="s">
        <v>203</v>
      </c>
      <c r="F26" s="625" t="s">
        <v>204</v>
      </c>
      <c r="G26" s="625" t="s">
        <v>205</v>
      </c>
      <c r="H26" s="625" t="s">
        <v>206</v>
      </c>
      <c r="I26" s="625" t="s">
        <v>207</v>
      </c>
      <c r="J26" s="625" t="s">
        <v>208</v>
      </c>
      <c r="K26" s="625" t="s">
        <v>209</v>
      </c>
      <c r="L26" s="625" t="s">
        <v>210</v>
      </c>
      <c r="M26" s="625" t="s">
        <v>211</v>
      </c>
      <c r="N26" s="626" t="s">
        <v>212</v>
      </c>
      <c r="O26" s="627"/>
    </row>
    <row r="27" spans="1:15" ht="15" thickBot="1">
      <c r="A27" s="1704"/>
      <c r="B27" s="1705"/>
      <c r="C27" s="1705"/>
      <c r="D27" s="1706"/>
      <c r="E27" s="628" t="s">
        <v>213</v>
      </c>
      <c r="F27" s="629" t="s">
        <v>213</v>
      </c>
      <c r="G27" s="629" t="s">
        <v>213</v>
      </c>
      <c r="H27" s="629" t="s">
        <v>213</v>
      </c>
      <c r="I27" s="629" t="s">
        <v>213</v>
      </c>
      <c r="J27" s="629" t="s">
        <v>213</v>
      </c>
      <c r="K27" s="629" t="s">
        <v>213</v>
      </c>
      <c r="L27" s="629" t="s">
        <v>213</v>
      </c>
      <c r="M27" s="629" t="s">
        <v>213</v>
      </c>
      <c r="N27" s="630" t="s">
        <v>213</v>
      </c>
      <c r="O27" s="627"/>
    </row>
    <row r="28" spans="1:15" ht="15" thickBot="1">
      <c r="A28" s="643"/>
      <c r="B28" s="644"/>
      <c r="C28" s="644"/>
      <c r="D28" s="645"/>
      <c r="E28" s="646">
        <f>E29+E30+E31+E32</f>
        <v>54437</v>
      </c>
      <c r="F28" s="646">
        <f t="shared" ref="F28:N28" si="6">F29+F30+F31+F32</f>
        <v>6338</v>
      </c>
      <c r="G28" s="646">
        <f t="shared" si="6"/>
        <v>67646</v>
      </c>
      <c r="H28" s="646">
        <f t="shared" si="6"/>
        <v>58381</v>
      </c>
      <c r="I28" s="646">
        <f t="shared" si="6"/>
        <v>59568</v>
      </c>
      <c r="J28" s="646">
        <f t="shared" si="6"/>
        <v>14375</v>
      </c>
      <c r="K28" s="646">
        <f t="shared" si="6"/>
        <v>195280</v>
      </c>
      <c r="L28" s="646">
        <f t="shared" si="6"/>
        <v>122198</v>
      </c>
      <c r="M28" s="646">
        <f t="shared" si="6"/>
        <v>26900</v>
      </c>
      <c r="N28" s="646">
        <f t="shared" si="6"/>
        <v>5224</v>
      </c>
      <c r="O28" s="647">
        <f>SUM(E28:N28)</f>
        <v>610347</v>
      </c>
    </row>
    <row r="29" spans="1:15" ht="15" thickBot="1">
      <c r="A29" s="643"/>
      <c r="B29" s="644"/>
      <c r="C29" s="644"/>
      <c r="D29" s="631" t="s">
        <v>215</v>
      </c>
      <c r="E29" s="646">
        <f>E33+E37+E41+E45</f>
        <v>13042</v>
      </c>
      <c r="F29" s="646">
        <f t="shared" ref="F29:N29" si="7">F33+F37+F41+F45</f>
        <v>910</v>
      </c>
      <c r="G29" s="646">
        <f t="shared" si="7"/>
        <v>10734</v>
      </c>
      <c r="H29" s="646">
        <f t="shared" si="7"/>
        <v>14322</v>
      </c>
      <c r="I29" s="646">
        <f t="shared" si="7"/>
        <v>15612</v>
      </c>
      <c r="J29" s="646">
        <f t="shared" si="7"/>
        <v>4082</v>
      </c>
      <c r="K29" s="646">
        <f t="shared" si="7"/>
        <v>52840</v>
      </c>
      <c r="L29" s="646">
        <f t="shared" si="7"/>
        <v>31503</v>
      </c>
      <c r="M29" s="646">
        <f t="shared" si="7"/>
        <v>4112</v>
      </c>
      <c r="N29" s="646">
        <f t="shared" si="7"/>
        <v>2349</v>
      </c>
      <c r="O29" s="647">
        <f t="shared" ref="O29:O48" si="8">SUM(E29:N29)</f>
        <v>149506</v>
      </c>
    </row>
    <row r="30" spans="1:15" ht="15" thickBot="1">
      <c r="A30" s="643"/>
      <c r="B30" s="644"/>
      <c r="C30" s="644"/>
      <c r="D30" s="635" t="s">
        <v>217</v>
      </c>
      <c r="E30" s="646">
        <f t="shared" ref="E30:N30" si="9">E34+E38+E42+E46</f>
        <v>15021</v>
      </c>
      <c r="F30" s="646">
        <f t="shared" si="9"/>
        <v>3760</v>
      </c>
      <c r="G30" s="646">
        <f t="shared" si="9"/>
        <v>17552</v>
      </c>
      <c r="H30" s="646">
        <f t="shared" si="9"/>
        <v>22661</v>
      </c>
      <c r="I30" s="646">
        <f t="shared" si="9"/>
        <v>20068</v>
      </c>
      <c r="J30" s="646">
        <f t="shared" si="9"/>
        <v>4973</v>
      </c>
      <c r="K30" s="646">
        <f t="shared" si="9"/>
        <v>73317</v>
      </c>
      <c r="L30" s="646">
        <f t="shared" si="9"/>
        <v>43193</v>
      </c>
      <c r="M30" s="646">
        <f t="shared" si="9"/>
        <v>5428</v>
      </c>
      <c r="N30" s="646">
        <f t="shared" si="9"/>
        <v>1110</v>
      </c>
      <c r="O30" s="647">
        <f t="shared" si="8"/>
        <v>207083</v>
      </c>
    </row>
    <row r="31" spans="1:15" ht="15" thickBot="1">
      <c r="A31" s="643"/>
      <c r="B31" s="644"/>
      <c r="C31" s="644"/>
      <c r="D31" s="635" t="s">
        <v>218</v>
      </c>
      <c r="E31" s="646">
        <f t="shared" ref="E31:N31" si="10">E35+E39+E43+E47</f>
        <v>11200</v>
      </c>
      <c r="F31" s="646">
        <f t="shared" si="10"/>
        <v>941</v>
      </c>
      <c r="G31" s="646">
        <f t="shared" si="10"/>
        <v>17082</v>
      </c>
      <c r="H31" s="646">
        <f t="shared" si="10"/>
        <v>5520</v>
      </c>
      <c r="I31" s="646">
        <f t="shared" si="10"/>
        <v>10386</v>
      </c>
      <c r="J31" s="646">
        <f t="shared" si="10"/>
        <v>1575</v>
      </c>
      <c r="K31" s="646">
        <f t="shared" si="10"/>
        <v>28291</v>
      </c>
      <c r="L31" s="646">
        <f t="shared" si="10"/>
        <v>23681</v>
      </c>
      <c r="M31" s="646">
        <f t="shared" si="10"/>
        <v>2098</v>
      </c>
      <c r="N31" s="646">
        <f t="shared" si="10"/>
        <v>453</v>
      </c>
      <c r="O31" s="647">
        <f t="shared" si="8"/>
        <v>101227</v>
      </c>
    </row>
    <row r="32" spans="1:15" ht="15" thickBot="1">
      <c r="A32" s="643"/>
      <c r="B32" s="644"/>
      <c r="C32" s="644"/>
      <c r="D32" s="635" t="s">
        <v>219</v>
      </c>
      <c r="E32" s="646">
        <f t="shared" ref="E32:N32" si="11">E36+E40+E44+E48</f>
        <v>15174</v>
      </c>
      <c r="F32" s="646">
        <f t="shared" si="11"/>
        <v>727</v>
      </c>
      <c r="G32" s="646">
        <f t="shared" si="11"/>
        <v>22278</v>
      </c>
      <c r="H32" s="646">
        <f t="shared" si="11"/>
        <v>15878</v>
      </c>
      <c r="I32" s="646">
        <f t="shared" si="11"/>
        <v>13502</v>
      </c>
      <c r="J32" s="646">
        <f t="shared" si="11"/>
        <v>3745</v>
      </c>
      <c r="K32" s="646">
        <f t="shared" si="11"/>
        <v>40832</v>
      </c>
      <c r="L32" s="646">
        <f t="shared" si="11"/>
        <v>23821</v>
      </c>
      <c r="M32" s="646">
        <f t="shared" si="11"/>
        <v>15262</v>
      </c>
      <c r="N32" s="646">
        <f t="shared" si="11"/>
        <v>1312</v>
      </c>
      <c r="O32" s="647">
        <f t="shared" si="8"/>
        <v>152531</v>
      </c>
    </row>
    <row r="33" spans="1:15" ht="15" thickBot="1">
      <c r="A33" s="1707" t="s">
        <v>214</v>
      </c>
      <c r="B33" s="1709" t="s">
        <v>215</v>
      </c>
      <c r="C33" s="1709" t="s">
        <v>216</v>
      </c>
      <c r="D33" s="631" t="s">
        <v>215</v>
      </c>
      <c r="E33" s="632">
        <v>1659</v>
      </c>
      <c r="F33" s="633">
        <v>100</v>
      </c>
      <c r="G33" s="633">
        <v>2090</v>
      </c>
      <c r="H33" s="633">
        <v>24</v>
      </c>
      <c r="I33" s="633">
        <v>114</v>
      </c>
      <c r="J33" s="633">
        <v>57</v>
      </c>
      <c r="K33" s="633">
        <v>843</v>
      </c>
      <c r="L33" s="633">
        <v>32</v>
      </c>
      <c r="M33" s="633">
        <v>0</v>
      </c>
      <c r="N33" s="634">
        <v>28</v>
      </c>
      <c r="O33" s="647">
        <f t="shared" si="8"/>
        <v>4947</v>
      </c>
    </row>
    <row r="34" spans="1:15">
      <c r="A34" s="1708"/>
      <c r="B34" s="1710"/>
      <c r="C34" s="1710"/>
      <c r="D34" s="635" t="s">
        <v>217</v>
      </c>
      <c r="E34" s="636">
        <v>2459</v>
      </c>
      <c r="F34" s="637">
        <v>130</v>
      </c>
      <c r="G34" s="637">
        <v>5175</v>
      </c>
      <c r="H34" s="637">
        <v>0</v>
      </c>
      <c r="I34" s="637">
        <v>194</v>
      </c>
      <c r="J34" s="637">
        <v>24</v>
      </c>
      <c r="K34" s="637">
        <v>954</v>
      </c>
      <c r="L34" s="637">
        <v>103</v>
      </c>
      <c r="M34" s="637">
        <v>2</v>
      </c>
      <c r="N34" s="638">
        <v>16</v>
      </c>
      <c r="O34" s="647">
        <f t="shared" si="8"/>
        <v>9057</v>
      </c>
    </row>
    <row r="35" spans="1:15">
      <c r="A35" s="1708"/>
      <c r="B35" s="1710"/>
      <c r="C35" s="1710"/>
      <c r="D35" s="635" t="s">
        <v>218</v>
      </c>
      <c r="E35" s="636">
        <v>1888</v>
      </c>
      <c r="F35" s="637">
        <v>55</v>
      </c>
      <c r="G35" s="637">
        <v>4909</v>
      </c>
      <c r="H35" s="637">
        <v>16</v>
      </c>
      <c r="I35" s="637">
        <v>102</v>
      </c>
      <c r="J35" s="637">
        <v>22</v>
      </c>
      <c r="K35" s="637">
        <v>396</v>
      </c>
      <c r="L35" s="637">
        <v>48</v>
      </c>
      <c r="M35" s="637">
        <v>0</v>
      </c>
      <c r="N35" s="638">
        <v>10</v>
      </c>
      <c r="O35" s="647">
        <f t="shared" si="8"/>
        <v>7446</v>
      </c>
    </row>
    <row r="36" spans="1:15">
      <c r="A36" s="1708"/>
      <c r="B36" s="1710"/>
      <c r="C36" s="1710"/>
      <c r="D36" s="635" t="s">
        <v>219</v>
      </c>
      <c r="E36" s="636">
        <v>1301</v>
      </c>
      <c r="F36" s="637">
        <v>110</v>
      </c>
      <c r="G36" s="637">
        <v>4705</v>
      </c>
      <c r="H36" s="637">
        <v>20</v>
      </c>
      <c r="I36" s="637">
        <v>136</v>
      </c>
      <c r="J36" s="637">
        <v>74</v>
      </c>
      <c r="K36" s="637">
        <v>1317</v>
      </c>
      <c r="L36" s="637">
        <v>34</v>
      </c>
      <c r="M36" s="637">
        <v>3</v>
      </c>
      <c r="N36" s="638">
        <v>17</v>
      </c>
      <c r="O36" s="647">
        <f t="shared" si="8"/>
        <v>7717</v>
      </c>
    </row>
    <row r="37" spans="1:15">
      <c r="A37" s="1708"/>
      <c r="B37" s="1711" t="s">
        <v>217</v>
      </c>
      <c r="C37" s="1711" t="s">
        <v>216</v>
      </c>
      <c r="D37" s="635" t="s">
        <v>215</v>
      </c>
      <c r="E37" s="636">
        <v>8511</v>
      </c>
      <c r="F37" s="637">
        <v>436</v>
      </c>
      <c r="G37" s="637">
        <v>2391</v>
      </c>
      <c r="H37" s="637">
        <v>5444</v>
      </c>
      <c r="I37" s="637">
        <v>1837</v>
      </c>
      <c r="J37" s="637">
        <v>138</v>
      </c>
      <c r="K37" s="637">
        <v>3423</v>
      </c>
      <c r="L37" s="637">
        <v>4</v>
      </c>
      <c r="M37" s="637">
        <v>28</v>
      </c>
      <c r="N37" s="638">
        <v>93</v>
      </c>
      <c r="O37" s="647">
        <f t="shared" si="8"/>
        <v>22305</v>
      </c>
    </row>
    <row r="38" spans="1:15">
      <c r="A38" s="1708"/>
      <c r="B38" s="1710"/>
      <c r="C38" s="1710"/>
      <c r="D38" s="635" t="s">
        <v>217</v>
      </c>
      <c r="E38" s="636">
        <v>9793</v>
      </c>
      <c r="F38" s="637">
        <v>617</v>
      </c>
      <c r="G38" s="637">
        <v>5243</v>
      </c>
      <c r="H38" s="637">
        <v>2748</v>
      </c>
      <c r="I38" s="637">
        <v>3347</v>
      </c>
      <c r="J38" s="637">
        <v>570</v>
      </c>
      <c r="K38" s="637">
        <v>6508</v>
      </c>
      <c r="L38" s="637">
        <v>42</v>
      </c>
      <c r="M38" s="637">
        <v>63</v>
      </c>
      <c r="N38" s="638">
        <v>196</v>
      </c>
      <c r="O38" s="647">
        <f t="shared" si="8"/>
        <v>29127</v>
      </c>
    </row>
    <row r="39" spans="1:15">
      <c r="A39" s="1708"/>
      <c r="B39" s="1710"/>
      <c r="C39" s="1710"/>
      <c r="D39" s="635" t="s">
        <v>218</v>
      </c>
      <c r="E39" s="636">
        <v>6822</v>
      </c>
      <c r="F39" s="637">
        <v>247</v>
      </c>
      <c r="G39" s="637">
        <v>5513</v>
      </c>
      <c r="H39" s="637">
        <v>302</v>
      </c>
      <c r="I39" s="637">
        <v>931</v>
      </c>
      <c r="J39" s="637">
        <v>191</v>
      </c>
      <c r="K39" s="637">
        <v>2155</v>
      </c>
      <c r="L39" s="637">
        <v>3</v>
      </c>
      <c r="M39" s="637">
        <v>79</v>
      </c>
      <c r="N39" s="638">
        <v>99</v>
      </c>
      <c r="O39" s="647">
        <f t="shared" si="8"/>
        <v>16342</v>
      </c>
    </row>
    <row r="40" spans="1:15">
      <c r="A40" s="1708"/>
      <c r="B40" s="1710"/>
      <c r="C40" s="1710"/>
      <c r="D40" s="635" t="s">
        <v>219</v>
      </c>
      <c r="E40" s="636">
        <v>9240</v>
      </c>
      <c r="F40" s="637">
        <v>297</v>
      </c>
      <c r="G40" s="637">
        <v>4416</v>
      </c>
      <c r="H40" s="637">
        <v>1304</v>
      </c>
      <c r="I40" s="637">
        <v>1537</v>
      </c>
      <c r="J40" s="637">
        <v>372</v>
      </c>
      <c r="K40" s="637">
        <v>3641</v>
      </c>
      <c r="L40" s="637">
        <v>16</v>
      </c>
      <c r="M40" s="637">
        <v>19</v>
      </c>
      <c r="N40" s="638">
        <v>575</v>
      </c>
      <c r="O40" s="647">
        <f t="shared" si="8"/>
        <v>21417</v>
      </c>
    </row>
    <row r="41" spans="1:15">
      <c r="A41" s="1708"/>
      <c r="B41" s="1711" t="s">
        <v>218</v>
      </c>
      <c r="C41" s="1711" t="s">
        <v>216</v>
      </c>
      <c r="D41" s="635" t="s">
        <v>215</v>
      </c>
      <c r="E41" s="636">
        <v>124</v>
      </c>
      <c r="F41" s="637">
        <v>282</v>
      </c>
      <c r="G41" s="637">
        <v>2079</v>
      </c>
      <c r="H41" s="637">
        <v>2381</v>
      </c>
      <c r="I41" s="637">
        <v>10620</v>
      </c>
      <c r="J41" s="637">
        <v>2414</v>
      </c>
      <c r="K41" s="637">
        <v>20995</v>
      </c>
      <c r="L41" s="637">
        <v>6879</v>
      </c>
      <c r="M41" s="637">
        <v>2278</v>
      </c>
      <c r="N41" s="638">
        <v>292</v>
      </c>
      <c r="O41" s="647">
        <f t="shared" si="8"/>
        <v>48344</v>
      </c>
    </row>
    <row r="42" spans="1:15">
      <c r="A42" s="1708"/>
      <c r="B42" s="1710"/>
      <c r="C42" s="1710"/>
      <c r="D42" s="635" t="s">
        <v>217</v>
      </c>
      <c r="E42" s="636">
        <v>60</v>
      </c>
      <c r="F42" s="637">
        <v>251</v>
      </c>
      <c r="G42" s="637">
        <v>2684</v>
      </c>
      <c r="H42" s="637">
        <v>1636</v>
      </c>
      <c r="I42" s="637">
        <v>12227</v>
      </c>
      <c r="J42" s="637">
        <v>1678</v>
      </c>
      <c r="K42" s="637">
        <v>31790</v>
      </c>
      <c r="L42" s="637">
        <v>6842</v>
      </c>
      <c r="M42" s="637">
        <v>3490</v>
      </c>
      <c r="N42" s="638">
        <v>476</v>
      </c>
      <c r="O42" s="647">
        <f t="shared" si="8"/>
        <v>61134</v>
      </c>
    </row>
    <row r="43" spans="1:15">
      <c r="A43" s="1708"/>
      <c r="B43" s="1710"/>
      <c r="C43" s="1710"/>
      <c r="D43" s="635" t="s">
        <v>218</v>
      </c>
      <c r="E43" s="636">
        <v>6</v>
      </c>
      <c r="F43" s="637">
        <v>531</v>
      </c>
      <c r="G43" s="637">
        <v>4465</v>
      </c>
      <c r="H43" s="637">
        <v>1374</v>
      </c>
      <c r="I43" s="637">
        <v>8626</v>
      </c>
      <c r="J43" s="637">
        <v>728</v>
      </c>
      <c r="K43" s="637">
        <v>13630</v>
      </c>
      <c r="L43" s="637">
        <v>4944</v>
      </c>
      <c r="M43" s="637">
        <v>1242</v>
      </c>
      <c r="N43" s="638">
        <v>269</v>
      </c>
      <c r="O43" s="647">
        <f t="shared" si="8"/>
        <v>35815</v>
      </c>
    </row>
    <row r="44" spans="1:15">
      <c r="A44" s="1708"/>
      <c r="B44" s="1710"/>
      <c r="C44" s="1710"/>
      <c r="D44" s="635" t="s">
        <v>219</v>
      </c>
      <c r="E44" s="636">
        <v>751</v>
      </c>
      <c r="F44" s="637">
        <v>237</v>
      </c>
      <c r="G44" s="637">
        <v>3288</v>
      </c>
      <c r="H44" s="637">
        <v>2995</v>
      </c>
      <c r="I44" s="637">
        <v>7396</v>
      </c>
      <c r="J44" s="637">
        <v>1110</v>
      </c>
      <c r="K44" s="637">
        <v>13490</v>
      </c>
      <c r="L44" s="637">
        <v>2056</v>
      </c>
      <c r="M44" s="637">
        <v>441</v>
      </c>
      <c r="N44" s="638">
        <v>545</v>
      </c>
      <c r="O44" s="647">
        <f t="shared" si="8"/>
        <v>32309</v>
      </c>
    </row>
    <row r="45" spans="1:15" ht="15" thickBot="1">
      <c r="A45" s="1708"/>
      <c r="B45" s="1712" t="s">
        <v>219</v>
      </c>
      <c r="C45" s="1712" t="s">
        <v>216</v>
      </c>
      <c r="D45" s="635" t="s">
        <v>215</v>
      </c>
      <c r="E45" s="636">
        <v>2748</v>
      </c>
      <c r="F45" s="637">
        <v>92</v>
      </c>
      <c r="G45" s="637">
        <v>4174</v>
      </c>
      <c r="H45" s="637">
        <v>6473</v>
      </c>
      <c r="I45" s="637">
        <v>3041</v>
      </c>
      <c r="J45" s="637">
        <v>1473</v>
      </c>
      <c r="K45" s="637">
        <v>27579</v>
      </c>
      <c r="L45" s="637">
        <v>24588</v>
      </c>
      <c r="M45" s="637">
        <v>1806</v>
      </c>
      <c r="N45" s="638">
        <v>1936</v>
      </c>
      <c r="O45" s="647">
        <f t="shared" si="8"/>
        <v>73910</v>
      </c>
    </row>
    <row r="46" spans="1:15">
      <c r="A46" s="1708"/>
      <c r="B46" s="1710"/>
      <c r="C46" s="1710"/>
      <c r="D46" s="635" t="s">
        <v>217</v>
      </c>
      <c r="E46" s="636">
        <v>2709</v>
      </c>
      <c r="F46" s="637">
        <v>2762</v>
      </c>
      <c r="G46" s="637">
        <v>4450</v>
      </c>
      <c r="H46" s="637">
        <v>18277</v>
      </c>
      <c r="I46" s="637">
        <v>4300</v>
      </c>
      <c r="J46" s="637">
        <v>2701</v>
      </c>
      <c r="K46" s="637">
        <v>34065</v>
      </c>
      <c r="L46" s="637">
        <v>36206</v>
      </c>
      <c r="M46" s="637">
        <v>1873</v>
      </c>
      <c r="N46" s="638">
        <v>422</v>
      </c>
      <c r="O46" s="647">
        <f t="shared" si="8"/>
        <v>107765</v>
      </c>
    </row>
    <row r="47" spans="1:15">
      <c r="A47" s="1708"/>
      <c r="B47" s="1710"/>
      <c r="C47" s="1710"/>
      <c r="D47" s="635" t="s">
        <v>218</v>
      </c>
      <c r="E47" s="636">
        <v>2484</v>
      </c>
      <c r="F47" s="637">
        <v>108</v>
      </c>
      <c r="G47" s="637">
        <v>2195</v>
      </c>
      <c r="H47" s="637">
        <v>3828</v>
      </c>
      <c r="I47" s="637">
        <v>727</v>
      </c>
      <c r="J47" s="637">
        <v>634</v>
      </c>
      <c r="K47" s="637">
        <v>12110</v>
      </c>
      <c r="L47" s="637">
        <v>18686</v>
      </c>
      <c r="M47" s="637">
        <v>777</v>
      </c>
      <c r="N47" s="638">
        <v>75</v>
      </c>
      <c r="O47" s="647">
        <f t="shared" si="8"/>
        <v>41624</v>
      </c>
    </row>
    <row r="48" spans="1:15" ht="15" thickBot="1">
      <c r="A48" s="1704"/>
      <c r="B48" s="1705"/>
      <c r="C48" s="1705"/>
      <c r="D48" s="639" t="s">
        <v>219</v>
      </c>
      <c r="E48" s="640">
        <v>3882</v>
      </c>
      <c r="F48" s="641">
        <v>83</v>
      </c>
      <c r="G48" s="641">
        <v>9869</v>
      </c>
      <c r="H48" s="641">
        <v>11559</v>
      </c>
      <c r="I48" s="641">
        <v>4433</v>
      </c>
      <c r="J48" s="641">
        <v>2189</v>
      </c>
      <c r="K48" s="641">
        <v>22384</v>
      </c>
      <c r="L48" s="641">
        <v>21715</v>
      </c>
      <c r="M48" s="641">
        <v>14799</v>
      </c>
      <c r="N48" s="642">
        <v>175</v>
      </c>
      <c r="O48" s="647">
        <f t="shared" si="8"/>
        <v>91088</v>
      </c>
    </row>
    <row r="51" spans="1:15" ht="15" thickBot="1"/>
    <row r="52" spans="1:15" ht="24.75" thickBot="1">
      <c r="A52" s="1701" t="s">
        <v>84</v>
      </c>
      <c r="B52" s="1702"/>
      <c r="C52" s="1702"/>
      <c r="D52" s="1703"/>
      <c r="E52" s="624" t="s">
        <v>220</v>
      </c>
      <c r="F52" s="625" t="s">
        <v>221</v>
      </c>
      <c r="G52" s="625" t="s">
        <v>222</v>
      </c>
      <c r="H52" s="625" t="s">
        <v>223</v>
      </c>
      <c r="I52" s="625" t="s">
        <v>224</v>
      </c>
      <c r="J52" s="625" t="s">
        <v>225</v>
      </c>
      <c r="K52" s="625" t="s">
        <v>226</v>
      </c>
      <c r="L52" s="625" t="s">
        <v>227</v>
      </c>
      <c r="M52" s="625" t="s">
        <v>228</v>
      </c>
      <c r="N52" s="626" t="s">
        <v>229</v>
      </c>
      <c r="O52" s="627"/>
    </row>
    <row r="53" spans="1:15" ht="15" thickBot="1">
      <c r="A53" s="1704"/>
      <c r="B53" s="1705"/>
      <c r="C53" s="1705"/>
      <c r="D53" s="1706"/>
      <c r="E53" s="628" t="s">
        <v>213</v>
      </c>
      <c r="F53" s="629" t="s">
        <v>213</v>
      </c>
      <c r="G53" s="629" t="s">
        <v>213</v>
      </c>
      <c r="H53" s="629" t="s">
        <v>213</v>
      </c>
      <c r="I53" s="629" t="s">
        <v>213</v>
      </c>
      <c r="J53" s="629" t="s">
        <v>213</v>
      </c>
      <c r="K53" s="629" t="s">
        <v>213</v>
      </c>
      <c r="L53" s="629" t="s">
        <v>213</v>
      </c>
      <c r="M53" s="629" t="s">
        <v>213</v>
      </c>
      <c r="N53" s="630" t="s">
        <v>213</v>
      </c>
      <c r="O53" s="627"/>
    </row>
    <row r="54" spans="1:15" ht="15" thickBot="1">
      <c r="A54" s="643"/>
      <c r="B54" s="644"/>
      <c r="C54" s="644"/>
      <c r="D54" s="645"/>
      <c r="E54" s="646">
        <f>E55+E56+E57+E58</f>
        <v>147859</v>
      </c>
      <c r="F54" s="646">
        <f t="shared" ref="F54:N54" si="12">F55+F56+F57+F58</f>
        <v>28463</v>
      </c>
      <c r="G54" s="646">
        <f t="shared" si="12"/>
        <v>136383</v>
      </c>
      <c r="H54" s="646">
        <f t="shared" si="12"/>
        <v>146408</v>
      </c>
      <c r="I54" s="646">
        <f t="shared" si="12"/>
        <v>165244</v>
      </c>
      <c r="J54" s="646">
        <f t="shared" si="12"/>
        <v>42174</v>
      </c>
      <c r="K54" s="646">
        <f t="shared" si="12"/>
        <v>521981</v>
      </c>
      <c r="L54" s="646">
        <f t="shared" si="12"/>
        <v>263654</v>
      </c>
      <c r="M54" s="646">
        <f t="shared" si="12"/>
        <v>70588</v>
      </c>
      <c r="N54" s="646">
        <f t="shared" si="12"/>
        <v>14557</v>
      </c>
      <c r="O54" s="647">
        <f>SUM(E54:N54)</f>
        <v>1537311</v>
      </c>
    </row>
    <row r="55" spans="1:15" ht="15" thickBot="1">
      <c r="A55" s="643"/>
      <c r="B55" s="644"/>
      <c r="C55" s="644"/>
      <c r="D55" s="631" t="s">
        <v>215</v>
      </c>
      <c r="E55" s="646">
        <f>E59+E63+E67+E71</f>
        <v>35133</v>
      </c>
      <c r="F55" s="646">
        <f t="shared" ref="F55:N55" si="13">F59+F63+F67+F71</f>
        <v>3410</v>
      </c>
      <c r="G55" s="646">
        <f t="shared" si="13"/>
        <v>19241</v>
      </c>
      <c r="H55" s="646">
        <f t="shared" si="13"/>
        <v>28097</v>
      </c>
      <c r="I55" s="646">
        <f t="shared" si="13"/>
        <v>38192</v>
      </c>
      <c r="J55" s="646">
        <f t="shared" si="13"/>
        <v>9580</v>
      </c>
      <c r="K55" s="646">
        <f t="shared" si="13"/>
        <v>137952</v>
      </c>
      <c r="L55" s="646">
        <f t="shared" si="13"/>
        <v>74847</v>
      </c>
      <c r="M55" s="646">
        <f t="shared" si="13"/>
        <v>9443</v>
      </c>
      <c r="N55" s="646">
        <f t="shared" si="13"/>
        <v>5809</v>
      </c>
      <c r="O55" s="647">
        <f t="shared" ref="O55:O74" si="14">SUM(E55:N55)</f>
        <v>361704</v>
      </c>
    </row>
    <row r="56" spans="1:15" ht="15" thickBot="1">
      <c r="A56" s="643"/>
      <c r="B56" s="644"/>
      <c r="C56" s="644"/>
      <c r="D56" s="635" t="s">
        <v>217</v>
      </c>
      <c r="E56" s="646">
        <f t="shared" ref="E56:N56" si="15">E60+E64+E68+E72</f>
        <v>39702</v>
      </c>
      <c r="F56" s="646">
        <f t="shared" si="15"/>
        <v>19049</v>
      </c>
      <c r="G56" s="646">
        <f t="shared" si="15"/>
        <v>30398</v>
      </c>
      <c r="H56" s="646">
        <f t="shared" si="15"/>
        <v>57545</v>
      </c>
      <c r="I56" s="646">
        <f t="shared" si="15"/>
        <v>54852</v>
      </c>
      <c r="J56" s="646">
        <f t="shared" si="15"/>
        <v>14416</v>
      </c>
      <c r="K56" s="646">
        <f t="shared" si="15"/>
        <v>175609</v>
      </c>
      <c r="L56" s="646">
        <f t="shared" si="15"/>
        <v>88094</v>
      </c>
      <c r="M56" s="646">
        <f t="shared" si="15"/>
        <v>10749</v>
      </c>
      <c r="N56" s="646">
        <f t="shared" si="15"/>
        <v>2690</v>
      </c>
      <c r="O56" s="647">
        <f t="shared" si="14"/>
        <v>493104</v>
      </c>
    </row>
    <row r="57" spans="1:15" ht="15" thickBot="1">
      <c r="A57" s="643"/>
      <c r="B57" s="644"/>
      <c r="C57" s="644"/>
      <c r="D57" s="635" t="s">
        <v>218</v>
      </c>
      <c r="E57" s="646">
        <f t="shared" ref="E57:N57" si="16">E61+E65+E69+E73</f>
        <v>31016</v>
      </c>
      <c r="F57" s="646">
        <f t="shared" si="16"/>
        <v>3411</v>
      </c>
      <c r="G57" s="646">
        <f t="shared" si="16"/>
        <v>43867</v>
      </c>
      <c r="H57" s="646">
        <f t="shared" si="16"/>
        <v>15972</v>
      </c>
      <c r="I57" s="646">
        <f t="shared" si="16"/>
        <v>36222</v>
      </c>
      <c r="J57" s="646">
        <f t="shared" si="16"/>
        <v>6941</v>
      </c>
      <c r="K57" s="646">
        <f t="shared" si="16"/>
        <v>86972</v>
      </c>
      <c r="L57" s="646">
        <f t="shared" si="16"/>
        <v>46358</v>
      </c>
      <c r="M57" s="646">
        <f t="shared" si="16"/>
        <v>3653</v>
      </c>
      <c r="N57" s="646">
        <f t="shared" si="16"/>
        <v>1697</v>
      </c>
      <c r="O57" s="647">
        <f t="shared" si="14"/>
        <v>276109</v>
      </c>
    </row>
    <row r="58" spans="1:15" ht="15" thickBot="1">
      <c r="A58" s="643"/>
      <c r="B58" s="644"/>
      <c r="C58" s="644"/>
      <c r="D58" s="635" t="s">
        <v>219</v>
      </c>
      <c r="E58" s="646">
        <f t="shared" ref="E58:N58" si="17">E62+E66+E70+E74</f>
        <v>42008</v>
      </c>
      <c r="F58" s="646">
        <f t="shared" si="17"/>
        <v>2593</v>
      </c>
      <c r="G58" s="646">
        <f t="shared" si="17"/>
        <v>42877</v>
      </c>
      <c r="H58" s="646">
        <f t="shared" si="17"/>
        <v>44794</v>
      </c>
      <c r="I58" s="646">
        <f t="shared" si="17"/>
        <v>35978</v>
      </c>
      <c r="J58" s="646">
        <f t="shared" si="17"/>
        <v>11237</v>
      </c>
      <c r="K58" s="646">
        <f t="shared" si="17"/>
        <v>121448</v>
      </c>
      <c r="L58" s="646">
        <f t="shared" si="17"/>
        <v>54355</v>
      </c>
      <c r="M58" s="646">
        <f t="shared" si="17"/>
        <v>46743</v>
      </c>
      <c r="N58" s="646">
        <f t="shared" si="17"/>
        <v>4361</v>
      </c>
      <c r="O58" s="647">
        <f t="shared" si="14"/>
        <v>406394</v>
      </c>
    </row>
    <row r="59" spans="1:15" ht="15" thickBot="1">
      <c r="A59" s="1707" t="s">
        <v>214</v>
      </c>
      <c r="B59" s="1709" t="s">
        <v>215</v>
      </c>
      <c r="C59" s="1709" t="s">
        <v>216</v>
      </c>
      <c r="D59" s="631" t="s">
        <v>215</v>
      </c>
      <c r="E59" s="632">
        <v>1795</v>
      </c>
      <c r="F59" s="633">
        <v>102</v>
      </c>
      <c r="G59" s="633">
        <v>3170</v>
      </c>
      <c r="H59" s="633">
        <v>81</v>
      </c>
      <c r="I59" s="633">
        <v>135</v>
      </c>
      <c r="J59" s="633">
        <v>57</v>
      </c>
      <c r="K59" s="633">
        <v>915</v>
      </c>
      <c r="L59" s="633">
        <v>36</v>
      </c>
      <c r="M59" s="633">
        <v>0</v>
      </c>
      <c r="N59" s="634">
        <v>28</v>
      </c>
      <c r="O59" s="647">
        <f t="shared" si="14"/>
        <v>6319</v>
      </c>
    </row>
    <row r="60" spans="1:15">
      <c r="A60" s="1708"/>
      <c r="B60" s="1710"/>
      <c r="C60" s="1710"/>
      <c r="D60" s="635" t="s">
        <v>217</v>
      </c>
      <c r="E60" s="636">
        <v>2914</v>
      </c>
      <c r="F60" s="637">
        <v>132</v>
      </c>
      <c r="G60" s="637">
        <v>7782</v>
      </c>
      <c r="H60" s="637">
        <v>0</v>
      </c>
      <c r="I60" s="637">
        <v>255</v>
      </c>
      <c r="J60" s="637">
        <v>24</v>
      </c>
      <c r="K60" s="637">
        <v>1140</v>
      </c>
      <c r="L60" s="637">
        <v>109</v>
      </c>
      <c r="M60" s="637">
        <v>2</v>
      </c>
      <c r="N60" s="638">
        <v>16</v>
      </c>
      <c r="O60" s="647">
        <f t="shared" si="14"/>
        <v>12374</v>
      </c>
    </row>
    <row r="61" spans="1:15">
      <c r="A61" s="1708"/>
      <c r="B61" s="1710"/>
      <c r="C61" s="1710"/>
      <c r="D61" s="635" t="s">
        <v>218</v>
      </c>
      <c r="E61" s="636">
        <v>2137</v>
      </c>
      <c r="F61" s="637">
        <v>55</v>
      </c>
      <c r="G61" s="637">
        <v>7783</v>
      </c>
      <c r="H61" s="637">
        <v>34</v>
      </c>
      <c r="I61" s="637">
        <v>128</v>
      </c>
      <c r="J61" s="637">
        <v>22</v>
      </c>
      <c r="K61" s="637">
        <v>636</v>
      </c>
      <c r="L61" s="637">
        <v>48</v>
      </c>
      <c r="M61" s="637">
        <v>0</v>
      </c>
      <c r="N61" s="638">
        <v>10</v>
      </c>
      <c r="O61" s="647">
        <f t="shared" si="14"/>
        <v>10853</v>
      </c>
    </row>
    <row r="62" spans="1:15">
      <c r="A62" s="1708"/>
      <c r="B62" s="1710"/>
      <c r="C62" s="1710"/>
      <c r="D62" s="635" t="s">
        <v>219</v>
      </c>
      <c r="E62" s="636">
        <v>1344</v>
      </c>
      <c r="F62" s="637">
        <v>118</v>
      </c>
      <c r="G62" s="637">
        <v>6895</v>
      </c>
      <c r="H62" s="637">
        <v>28</v>
      </c>
      <c r="I62" s="637">
        <v>136</v>
      </c>
      <c r="J62" s="637">
        <v>74</v>
      </c>
      <c r="K62" s="637">
        <v>1328</v>
      </c>
      <c r="L62" s="637">
        <v>42</v>
      </c>
      <c r="M62" s="637">
        <v>3</v>
      </c>
      <c r="N62" s="638">
        <v>17</v>
      </c>
      <c r="O62" s="647">
        <f t="shared" si="14"/>
        <v>9985</v>
      </c>
    </row>
    <row r="63" spans="1:15">
      <c r="A63" s="1708"/>
      <c r="B63" s="1711" t="s">
        <v>217</v>
      </c>
      <c r="C63" s="1711" t="s">
        <v>216</v>
      </c>
      <c r="D63" s="635" t="s">
        <v>215</v>
      </c>
      <c r="E63" s="636">
        <v>28910</v>
      </c>
      <c r="F63" s="637">
        <v>2761</v>
      </c>
      <c r="G63" s="637">
        <v>5428</v>
      </c>
      <c r="H63" s="637">
        <v>8379</v>
      </c>
      <c r="I63" s="637">
        <v>5344</v>
      </c>
      <c r="J63" s="637">
        <v>164</v>
      </c>
      <c r="K63" s="637">
        <v>12458</v>
      </c>
      <c r="L63" s="637">
        <v>26</v>
      </c>
      <c r="M63" s="637">
        <v>34</v>
      </c>
      <c r="N63" s="638">
        <v>272</v>
      </c>
      <c r="O63" s="647">
        <f t="shared" si="14"/>
        <v>63776</v>
      </c>
    </row>
    <row r="64" spans="1:15">
      <c r="A64" s="1708"/>
      <c r="B64" s="1710"/>
      <c r="C64" s="1710"/>
      <c r="D64" s="635" t="s">
        <v>217</v>
      </c>
      <c r="E64" s="636">
        <v>32301</v>
      </c>
      <c r="F64" s="637">
        <v>4053</v>
      </c>
      <c r="G64" s="637">
        <v>9745</v>
      </c>
      <c r="H64" s="637">
        <v>5722</v>
      </c>
      <c r="I64" s="637">
        <v>11249</v>
      </c>
      <c r="J64" s="637">
        <v>1368</v>
      </c>
      <c r="K64" s="637">
        <v>17718</v>
      </c>
      <c r="L64" s="637">
        <v>197</v>
      </c>
      <c r="M64" s="637">
        <v>86</v>
      </c>
      <c r="N64" s="638">
        <v>422</v>
      </c>
      <c r="O64" s="647">
        <f t="shared" si="14"/>
        <v>82861</v>
      </c>
    </row>
    <row r="65" spans="1:15">
      <c r="A65" s="1708"/>
      <c r="B65" s="1710"/>
      <c r="C65" s="1710"/>
      <c r="D65" s="635" t="s">
        <v>218</v>
      </c>
      <c r="E65" s="636">
        <v>24790</v>
      </c>
      <c r="F65" s="637">
        <v>1271</v>
      </c>
      <c r="G65" s="637">
        <v>11388</v>
      </c>
      <c r="H65" s="637">
        <v>1239</v>
      </c>
      <c r="I65" s="637">
        <v>3742</v>
      </c>
      <c r="J65" s="637">
        <v>509</v>
      </c>
      <c r="K65" s="637">
        <v>8114</v>
      </c>
      <c r="L65" s="637">
        <v>709</v>
      </c>
      <c r="M65" s="637">
        <v>79</v>
      </c>
      <c r="N65" s="638">
        <v>312</v>
      </c>
      <c r="O65" s="647">
        <f t="shared" si="14"/>
        <v>52153</v>
      </c>
    </row>
    <row r="66" spans="1:15">
      <c r="A66" s="1708"/>
      <c r="B66" s="1710"/>
      <c r="C66" s="1710"/>
      <c r="D66" s="635" t="s">
        <v>219</v>
      </c>
      <c r="E66" s="636">
        <v>29327</v>
      </c>
      <c r="F66" s="637">
        <v>1613</v>
      </c>
      <c r="G66" s="637">
        <v>9091</v>
      </c>
      <c r="H66" s="637">
        <v>3115</v>
      </c>
      <c r="I66" s="637">
        <v>4181</v>
      </c>
      <c r="J66" s="637">
        <v>672</v>
      </c>
      <c r="K66" s="637">
        <v>11044</v>
      </c>
      <c r="L66" s="637">
        <v>16</v>
      </c>
      <c r="M66" s="637">
        <v>39</v>
      </c>
      <c r="N66" s="638">
        <v>828</v>
      </c>
      <c r="O66" s="647">
        <f t="shared" si="14"/>
        <v>59926</v>
      </c>
    </row>
    <row r="67" spans="1:15">
      <c r="A67" s="1708"/>
      <c r="B67" s="1711" t="s">
        <v>218</v>
      </c>
      <c r="C67" s="1711" t="s">
        <v>216</v>
      </c>
      <c r="D67" s="635" t="s">
        <v>215</v>
      </c>
      <c r="E67" s="636">
        <v>252</v>
      </c>
      <c r="F67" s="637">
        <v>414</v>
      </c>
      <c r="G67" s="637">
        <v>3561</v>
      </c>
      <c r="H67" s="637">
        <v>4429</v>
      </c>
      <c r="I67" s="637">
        <v>24955</v>
      </c>
      <c r="J67" s="637">
        <v>5010</v>
      </c>
      <c r="K67" s="637">
        <v>44360</v>
      </c>
      <c r="L67" s="637">
        <v>17392</v>
      </c>
      <c r="M67" s="637">
        <v>3601</v>
      </c>
      <c r="N67" s="638">
        <v>900</v>
      </c>
      <c r="O67" s="647">
        <f t="shared" si="14"/>
        <v>104874</v>
      </c>
    </row>
    <row r="68" spans="1:15">
      <c r="A68" s="1708"/>
      <c r="B68" s="1710"/>
      <c r="C68" s="1710"/>
      <c r="D68" s="635" t="s">
        <v>217</v>
      </c>
      <c r="E68" s="636">
        <v>122</v>
      </c>
      <c r="F68" s="637">
        <v>587</v>
      </c>
      <c r="G68" s="637">
        <v>4088</v>
      </c>
      <c r="H68" s="637">
        <v>3307</v>
      </c>
      <c r="I68" s="637">
        <v>31125</v>
      </c>
      <c r="J68" s="637">
        <v>4704</v>
      </c>
      <c r="K68" s="637">
        <v>61880</v>
      </c>
      <c r="L68" s="637">
        <v>16309</v>
      </c>
      <c r="M68" s="637">
        <v>5647</v>
      </c>
      <c r="N68" s="638">
        <v>975</v>
      </c>
      <c r="O68" s="647">
        <f t="shared" si="14"/>
        <v>128744</v>
      </c>
    </row>
    <row r="69" spans="1:15">
      <c r="A69" s="1708"/>
      <c r="B69" s="1710"/>
      <c r="C69" s="1710"/>
      <c r="D69" s="635" t="s">
        <v>218</v>
      </c>
      <c r="E69" s="636">
        <v>10</v>
      </c>
      <c r="F69" s="637">
        <v>1793</v>
      </c>
      <c r="G69" s="637">
        <v>20539</v>
      </c>
      <c r="H69" s="637">
        <v>3254</v>
      </c>
      <c r="I69" s="637">
        <v>29968</v>
      </c>
      <c r="J69" s="637">
        <v>4042</v>
      </c>
      <c r="K69" s="637">
        <v>40112</v>
      </c>
      <c r="L69" s="637">
        <v>15787</v>
      </c>
      <c r="M69" s="637">
        <v>1987</v>
      </c>
      <c r="N69" s="638">
        <v>1144</v>
      </c>
      <c r="O69" s="647">
        <f t="shared" si="14"/>
        <v>118636</v>
      </c>
    </row>
    <row r="70" spans="1:15">
      <c r="A70" s="1708"/>
      <c r="B70" s="1710"/>
      <c r="C70" s="1710"/>
      <c r="D70" s="635" t="s">
        <v>219</v>
      </c>
      <c r="E70" s="636">
        <v>4139</v>
      </c>
      <c r="F70" s="637">
        <v>686</v>
      </c>
      <c r="G70" s="637">
        <v>9760</v>
      </c>
      <c r="H70" s="637">
        <v>9164</v>
      </c>
      <c r="I70" s="637">
        <v>21146</v>
      </c>
      <c r="J70" s="637">
        <v>3362</v>
      </c>
      <c r="K70" s="637">
        <v>46081</v>
      </c>
      <c r="L70" s="637">
        <v>7468</v>
      </c>
      <c r="M70" s="637">
        <v>1618</v>
      </c>
      <c r="N70" s="638">
        <v>3023</v>
      </c>
      <c r="O70" s="647">
        <f t="shared" si="14"/>
        <v>106447</v>
      </c>
    </row>
    <row r="71" spans="1:15" ht="15" thickBot="1">
      <c r="A71" s="1708"/>
      <c r="B71" s="1712" t="s">
        <v>219</v>
      </c>
      <c r="C71" s="1712" t="s">
        <v>216</v>
      </c>
      <c r="D71" s="635" t="s">
        <v>215</v>
      </c>
      <c r="E71" s="636">
        <v>4176</v>
      </c>
      <c r="F71" s="637">
        <v>133</v>
      </c>
      <c r="G71" s="637">
        <v>7082</v>
      </c>
      <c r="H71" s="637">
        <v>15208</v>
      </c>
      <c r="I71" s="637">
        <v>7758</v>
      </c>
      <c r="J71" s="637">
        <v>4349</v>
      </c>
      <c r="K71" s="637">
        <v>80219</v>
      </c>
      <c r="L71" s="637">
        <v>57393</v>
      </c>
      <c r="M71" s="637">
        <v>5808</v>
      </c>
      <c r="N71" s="638">
        <v>4609</v>
      </c>
      <c r="O71" s="647">
        <f t="shared" si="14"/>
        <v>186735</v>
      </c>
    </row>
    <row r="72" spans="1:15">
      <c r="A72" s="1708"/>
      <c r="B72" s="1710"/>
      <c r="C72" s="1710"/>
      <c r="D72" s="635" t="s">
        <v>217</v>
      </c>
      <c r="E72" s="636">
        <v>4365</v>
      </c>
      <c r="F72" s="637">
        <v>14277</v>
      </c>
      <c r="G72" s="637">
        <v>8783</v>
      </c>
      <c r="H72" s="637">
        <v>48516</v>
      </c>
      <c r="I72" s="637">
        <v>12223</v>
      </c>
      <c r="J72" s="637">
        <v>8320</v>
      </c>
      <c r="K72" s="637">
        <v>94871</v>
      </c>
      <c r="L72" s="637">
        <v>71479</v>
      </c>
      <c r="M72" s="637">
        <v>5014</v>
      </c>
      <c r="N72" s="638">
        <v>1277</v>
      </c>
      <c r="O72" s="647">
        <f t="shared" si="14"/>
        <v>269125</v>
      </c>
    </row>
    <row r="73" spans="1:15">
      <c r="A73" s="1708"/>
      <c r="B73" s="1710"/>
      <c r="C73" s="1710"/>
      <c r="D73" s="635" t="s">
        <v>218</v>
      </c>
      <c r="E73" s="636">
        <v>4079</v>
      </c>
      <c r="F73" s="637">
        <v>292</v>
      </c>
      <c r="G73" s="637">
        <v>4157</v>
      </c>
      <c r="H73" s="637">
        <v>11445</v>
      </c>
      <c r="I73" s="637">
        <v>2384</v>
      </c>
      <c r="J73" s="637">
        <v>2368</v>
      </c>
      <c r="K73" s="637">
        <v>38110</v>
      </c>
      <c r="L73" s="637">
        <v>29814</v>
      </c>
      <c r="M73" s="637">
        <v>1587</v>
      </c>
      <c r="N73" s="638">
        <v>231</v>
      </c>
      <c r="O73" s="647">
        <f t="shared" si="14"/>
        <v>94467</v>
      </c>
    </row>
    <row r="74" spans="1:15" ht="15" thickBot="1">
      <c r="A74" s="1704"/>
      <c r="B74" s="1705"/>
      <c r="C74" s="1705"/>
      <c r="D74" s="639" t="s">
        <v>219</v>
      </c>
      <c r="E74" s="640">
        <v>7198</v>
      </c>
      <c r="F74" s="641">
        <v>176</v>
      </c>
      <c r="G74" s="641">
        <v>17131</v>
      </c>
      <c r="H74" s="641">
        <v>32487</v>
      </c>
      <c r="I74" s="641">
        <v>10515</v>
      </c>
      <c r="J74" s="641">
        <v>7129</v>
      </c>
      <c r="K74" s="641">
        <v>62995</v>
      </c>
      <c r="L74" s="641">
        <v>46829</v>
      </c>
      <c r="M74" s="641">
        <v>45083</v>
      </c>
      <c r="N74" s="642">
        <v>493</v>
      </c>
      <c r="O74" s="647">
        <f t="shared" si="14"/>
        <v>230036</v>
      </c>
    </row>
  </sheetData>
  <mergeCells count="30">
    <mergeCell ref="A1:D2"/>
    <mergeCell ref="A8:A23"/>
    <mergeCell ref="B8:B11"/>
    <mergeCell ref="C8:C11"/>
    <mergeCell ref="B12:B15"/>
    <mergeCell ref="C12:C15"/>
    <mergeCell ref="B16:B19"/>
    <mergeCell ref="C16:C19"/>
    <mergeCell ref="B20:B23"/>
    <mergeCell ref="C20:C23"/>
    <mergeCell ref="A26:D27"/>
    <mergeCell ref="A33:A48"/>
    <mergeCell ref="B33:B36"/>
    <mergeCell ref="C33:C36"/>
    <mergeCell ref="B37:B40"/>
    <mergeCell ref="C37:C40"/>
    <mergeCell ref="B41:B44"/>
    <mergeCell ref="C41:C44"/>
    <mergeCell ref="B45:B48"/>
    <mergeCell ref="C45:C48"/>
    <mergeCell ref="A52:D53"/>
    <mergeCell ref="A59:A74"/>
    <mergeCell ref="B59:B62"/>
    <mergeCell ref="C59:C62"/>
    <mergeCell ref="B63:B66"/>
    <mergeCell ref="C63:C66"/>
    <mergeCell ref="B67:B70"/>
    <mergeCell ref="C67:C70"/>
    <mergeCell ref="B71:B74"/>
    <mergeCell ref="C71:C7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P18"/>
  <sheetViews>
    <sheetView rightToLeft="1" topLeftCell="A10" workbookViewId="0">
      <selection activeCell="A21" sqref="A21:H38"/>
    </sheetView>
  </sheetViews>
  <sheetFormatPr defaultRowHeight="14.25"/>
  <sheetData>
    <row r="1" spans="1:16" ht="24.75" thickBot="1">
      <c r="A1" s="1713" t="s">
        <v>84</v>
      </c>
      <c r="B1" s="1714"/>
      <c r="C1" s="1714"/>
      <c r="D1" s="1715"/>
      <c r="E1" s="653" t="s">
        <v>278</v>
      </c>
      <c r="F1" s="672"/>
      <c r="G1" s="654" t="s">
        <v>279</v>
      </c>
      <c r="H1" s="654"/>
      <c r="I1" s="654" t="s">
        <v>280</v>
      </c>
      <c r="J1" s="654"/>
      <c r="K1" s="654" t="s">
        <v>281</v>
      </c>
      <c r="L1" s="654"/>
      <c r="M1" s="654" t="s">
        <v>282</v>
      </c>
      <c r="N1" s="677"/>
      <c r="O1" s="655" t="s">
        <v>283</v>
      </c>
      <c r="P1" s="656"/>
    </row>
    <row r="2" spans="1:16" ht="15" thickBot="1">
      <c r="A2" s="1716"/>
      <c r="B2" s="1717"/>
      <c r="C2" s="1717"/>
      <c r="D2" s="1718"/>
      <c r="E2" s="657" t="s">
        <v>213</v>
      </c>
      <c r="F2" s="673"/>
      <c r="G2" s="658" t="s">
        <v>213</v>
      </c>
      <c r="H2" s="658"/>
      <c r="I2" s="658" t="s">
        <v>213</v>
      </c>
      <c r="J2" s="658"/>
      <c r="K2" s="658" t="s">
        <v>213</v>
      </c>
      <c r="L2" s="658"/>
      <c r="M2" s="658" t="s">
        <v>213</v>
      </c>
      <c r="N2" s="678"/>
      <c r="O2" s="659" t="s">
        <v>213</v>
      </c>
      <c r="P2" s="656"/>
    </row>
    <row r="3" spans="1:16" ht="15" thickBot="1">
      <c r="A3" s="1719" t="s">
        <v>214</v>
      </c>
      <c r="B3" s="1721" t="s">
        <v>215</v>
      </c>
      <c r="C3" s="1721" t="s">
        <v>216</v>
      </c>
      <c r="D3" s="660" t="s">
        <v>215</v>
      </c>
      <c r="E3" s="661">
        <v>48</v>
      </c>
      <c r="F3" s="674">
        <f>E3/3</f>
        <v>16</v>
      </c>
      <c r="G3" s="662">
        <v>255</v>
      </c>
      <c r="H3" s="662">
        <f>G3/3</f>
        <v>85</v>
      </c>
      <c r="I3" s="662">
        <v>282</v>
      </c>
      <c r="J3" s="662">
        <f>I3/3</f>
        <v>94</v>
      </c>
      <c r="K3" s="662">
        <v>207</v>
      </c>
      <c r="L3" s="662">
        <f>K3/3</f>
        <v>69</v>
      </c>
      <c r="M3" s="662">
        <v>78</v>
      </c>
      <c r="N3" s="679">
        <f>M3/3</f>
        <v>26</v>
      </c>
      <c r="O3" s="663">
        <v>24</v>
      </c>
      <c r="P3" s="656">
        <f>O3/3</f>
        <v>8</v>
      </c>
    </row>
    <row r="4" spans="1:16" ht="15" thickBot="1">
      <c r="A4" s="1720"/>
      <c r="B4" s="1722"/>
      <c r="C4" s="1722"/>
      <c r="D4" s="664" t="s">
        <v>217</v>
      </c>
      <c r="E4" s="665">
        <v>48</v>
      </c>
      <c r="F4" s="674">
        <f t="shared" ref="F4:F18" si="0">E4/3</f>
        <v>16</v>
      </c>
      <c r="G4" s="666">
        <v>255</v>
      </c>
      <c r="H4" s="662">
        <f t="shared" ref="H4:H18" si="1">G4/3</f>
        <v>85</v>
      </c>
      <c r="I4" s="666">
        <v>282</v>
      </c>
      <c r="J4" s="662">
        <f t="shared" ref="J4:J18" si="2">I4/3</f>
        <v>94</v>
      </c>
      <c r="K4" s="666">
        <v>207</v>
      </c>
      <c r="L4" s="662">
        <f t="shared" ref="L4:L18" si="3">K4/3</f>
        <v>69</v>
      </c>
      <c r="M4" s="666">
        <v>78</v>
      </c>
      <c r="N4" s="679">
        <f t="shared" ref="N4:N18" si="4">M4/3</f>
        <v>26</v>
      </c>
      <c r="O4" s="667">
        <v>24</v>
      </c>
      <c r="P4" s="656">
        <f t="shared" ref="P4:P18" si="5">O4/3</f>
        <v>8</v>
      </c>
    </row>
    <row r="5" spans="1:16" ht="15" thickBot="1">
      <c r="A5" s="1720"/>
      <c r="B5" s="1722"/>
      <c r="C5" s="1722"/>
      <c r="D5" s="664" t="s">
        <v>218</v>
      </c>
      <c r="E5" s="665">
        <v>49</v>
      </c>
      <c r="F5" s="674">
        <f t="shared" si="0"/>
        <v>16</v>
      </c>
      <c r="G5" s="666">
        <v>256</v>
      </c>
      <c r="H5" s="662">
        <f t="shared" si="1"/>
        <v>85</v>
      </c>
      <c r="I5" s="666">
        <v>283</v>
      </c>
      <c r="J5" s="662">
        <f t="shared" si="2"/>
        <v>94</v>
      </c>
      <c r="K5" s="666">
        <v>204</v>
      </c>
      <c r="L5" s="662">
        <f t="shared" si="3"/>
        <v>68</v>
      </c>
      <c r="M5" s="666">
        <v>78</v>
      </c>
      <c r="N5" s="679">
        <f t="shared" si="4"/>
        <v>26</v>
      </c>
      <c r="O5" s="667">
        <v>24</v>
      </c>
      <c r="P5" s="656">
        <f t="shared" si="5"/>
        <v>8</v>
      </c>
    </row>
    <row r="6" spans="1:16" ht="15" thickBot="1">
      <c r="A6" s="1720"/>
      <c r="B6" s="1722"/>
      <c r="C6" s="1722"/>
      <c r="D6" s="664" t="s">
        <v>219</v>
      </c>
      <c r="E6" s="665">
        <v>48</v>
      </c>
      <c r="F6" s="674">
        <f t="shared" si="0"/>
        <v>16</v>
      </c>
      <c r="G6" s="666">
        <v>255</v>
      </c>
      <c r="H6" s="662">
        <f t="shared" si="1"/>
        <v>85</v>
      </c>
      <c r="I6" s="666">
        <v>294</v>
      </c>
      <c r="J6" s="662">
        <f t="shared" si="2"/>
        <v>98</v>
      </c>
      <c r="K6" s="666">
        <v>280</v>
      </c>
      <c r="L6" s="662">
        <f t="shared" si="3"/>
        <v>93</v>
      </c>
      <c r="M6" s="666">
        <v>81</v>
      </c>
      <c r="N6" s="679">
        <f t="shared" si="4"/>
        <v>27</v>
      </c>
      <c r="O6" s="667">
        <v>24</v>
      </c>
      <c r="P6" s="656">
        <f t="shared" si="5"/>
        <v>8</v>
      </c>
    </row>
    <row r="7" spans="1:16" s="115" customFormat="1" ht="15" thickBot="1">
      <c r="A7" s="1720"/>
      <c r="B7" s="1723" t="s">
        <v>217</v>
      </c>
      <c r="C7" s="1723" t="s">
        <v>216</v>
      </c>
      <c r="D7" s="680" t="s">
        <v>215</v>
      </c>
      <c r="E7" s="681">
        <v>936</v>
      </c>
      <c r="F7" s="682">
        <f t="shared" si="0"/>
        <v>312</v>
      </c>
      <c r="G7" s="676">
        <v>2370</v>
      </c>
      <c r="H7" s="675">
        <f t="shared" si="1"/>
        <v>790</v>
      </c>
      <c r="I7" s="676">
        <v>392</v>
      </c>
      <c r="J7" s="675">
        <f t="shared" si="2"/>
        <v>131</v>
      </c>
      <c r="K7" s="676">
        <v>304</v>
      </c>
      <c r="L7" s="675">
        <f t="shared" si="3"/>
        <v>101</v>
      </c>
      <c r="M7" s="676">
        <v>660</v>
      </c>
      <c r="N7" s="683">
        <f t="shared" si="4"/>
        <v>220</v>
      </c>
      <c r="O7" s="684">
        <v>12</v>
      </c>
      <c r="P7" s="685">
        <f t="shared" si="5"/>
        <v>4</v>
      </c>
    </row>
    <row r="8" spans="1:16" s="115" customFormat="1" ht="15" thickBot="1">
      <c r="A8" s="1720"/>
      <c r="B8" s="1724"/>
      <c r="C8" s="1724"/>
      <c r="D8" s="680" t="s">
        <v>217</v>
      </c>
      <c r="E8" s="681">
        <v>948</v>
      </c>
      <c r="F8" s="682">
        <f t="shared" si="0"/>
        <v>316</v>
      </c>
      <c r="G8" s="676">
        <v>2317</v>
      </c>
      <c r="H8" s="675">
        <f t="shared" si="1"/>
        <v>772</v>
      </c>
      <c r="I8" s="676">
        <v>400</v>
      </c>
      <c r="J8" s="675">
        <f t="shared" si="2"/>
        <v>133</v>
      </c>
      <c r="K8" s="676">
        <v>311</v>
      </c>
      <c r="L8" s="675">
        <f t="shared" si="3"/>
        <v>104</v>
      </c>
      <c r="M8" s="676">
        <v>669</v>
      </c>
      <c r="N8" s="683">
        <f t="shared" si="4"/>
        <v>223</v>
      </c>
      <c r="O8" s="684">
        <v>21</v>
      </c>
      <c r="P8" s="685">
        <f t="shared" si="5"/>
        <v>7</v>
      </c>
    </row>
    <row r="9" spans="1:16" s="115" customFormat="1" ht="15" thickBot="1">
      <c r="A9" s="1720"/>
      <c r="B9" s="1724"/>
      <c r="C9" s="1724"/>
      <c r="D9" s="680" t="s">
        <v>218</v>
      </c>
      <c r="E9" s="681">
        <v>951</v>
      </c>
      <c r="F9" s="682">
        <f t="shared" si="0"/>
        <v>317</v>
      </c>
      <c r="G9" s="676">
        <v>2362</v>
      </c>
      <c r="H9" s="675">
        <f t="shared" si="1"/>
        <v>787</v>
      </c>
      <c r="I9" s="676">
        <v>404</v>
      </c>
      <c r="J9" s="675">
        <f t="shared" si="2"/>
        <v>135</v>
      </c>
      <c r="K9" s="676">
        <v>315</v>
      </c>
      <c r="L9" s="675">
        <f t="shared" si="3"/>
        <v>105</v>
      </c>
      <c r="M9" s="676">
        <v>663</v>
      </c>
      <c r="N9" s="683">
        <f t="shared" si="4"/>
        <v>221</v>
      </c>
      <c r="O9" s="684">
        <v>21</v>
      </c>
      <c r="P9" s="685">
        <f t="shared" si="5"/>
        <v>7</v>
      </c>
    </row>
    <row r="10" spans="1:16" s="115" customFormat="1" ht="15" thickBot="1">
      <c r="A10" s="1720"/>
      <c r="B10" s="1724"/>
      <c r="C10" s="1724"/>
      <c r="D10" s="680" t="s">
        <v>219</v>
      </c>
      <c r="E10" s="681">
        <v>951</v>
      </c>
      <c r="F10" s="682">
        <f t="shared" si="0"/>
        <v>317</v>
      </c>
      <c r="G10" s="676">
        <v>2343</v>
      </c>
      <c r="H10" s="675">
        <f t="shared" si="1"/>
        <v>781</v>
      </c>
      <c r="I10" s="676">
        <v>404</v>
      </c>
      <c r="J10" s="675">
        <f t="shared" si="2"/>
        <v>135</v>
      </c>
      <c r="K10" s="676">
        <v>311</v>
      </c>
      <c r="L10" s="675">
        <f t="shared" si="3"/>
        <v>104</v>
      </c>
      <c r="M10" s="676">
        <v>663</v>
      </c>
      <c r="N10" s="683">
        <f t="shared" si="4"/>
        <v>221</v>
      </c>
      <c r="O10" s="684">
        <v>21</v>
      </c>
      <c r="P10" s="685">
        <f t="shared" si="5"/>
        <v>7</v>
      </c>
    </row>
    <row r="11" spans="1:16" ht="15" thickBot="1">
      <c r="A11" s="1720"/>
      <c r="B11" s="1725" t="s">
        <v>218</v>
      </c>
      <c r="C11" s="1725" t="s">
        <v>216</v>
      </c>
      <c r="D11" s="664" t="s">
        <v>215</v>
      </c>
      <c r="E11" s="665">
        <v>810</v>
      </c>
      <c r="F11" s="674">
        <f t="shared" si="0"/>
        <v>270</v>
      </c>
      <c r="G11" s="666">
        <v>2723</v>
      </c>
      <c r="H11" s="662">
        <f t="shared" si="1"/>
        <v>908</v>
      </c>
      <c r="I11" s="666">
        <v>833</v>
      </c>
      <c r="J11" s="662">
        <f t="shared" si="2"/>
        <v>278</v>
      </c>
      <c r="K11" s="666">
        <v>273</v>
      </c>
      <c r="L11" s="662">
        <f t="shared" si="3"/>
        <v>91</v>
      </c>
      <c r="M11" s="666">
        <v>225</v>
      </c>
      <c r="N11" s="679">
        <f t="shared" si="4"/>
        <v>75</v>
      </c>
      <c r="O11" s="667">
        <v>0</v>
      </c>
      <c r="P11" s="656">
        <f t="shared" si="5"/>
        <v>0</v>
      </c>
    </row>
    <row r="12" spans="1:16" ht="15" thickBot="1">
      <c r="A12" s="1720"/>
      <c r="B12" s="1722"/>
      <c r="C12" s="1722"/>
      <c r="D12" s="664" t="s">
        <v>217</v>
      </c>
      <c r="E12" s="665">
        <v>788</v>
      </c>
      <c r="F12" s="674">
        <f t="shared" si="0"/>
        <v>263</v>
      </c>
      <c r="G12" s="666">
        <v>2685</v>
      </c>
      <c r="H12" s="662">
        <f t="shared" si="1"/>
        <v>895</v>
      </c>
      <c r="I12" s="666">
        <v>814</v>
      </c>
      <c r="J12" s="662">
        <f t="shared" si="2"/>
        <v>271</v>
      </c>
      <c r="K12" s="666">
        <v>273</v>
      </c>
      <c r="L12" s="662">
        <f t="shared" si="3"/>
        <v>91</v>
      </c>
      <c r="M12" s="666">
        <v>225</v>
      </c>
      <c r="N12" s="679">
        <f t="shared" si="4"/>
        <v>75</v>
      </c>
      <c r="O12" s="667">
        <v>0</v>
      </c>
      <c r="P12" s="656">
        <f t="shared" si="5"/>
        <v>0</v>
      </c>
    </row>
    <row r="13" spans="1:16" ht="15" thickBot="1">
      <c r="A13" s="1720"/>
      <c r="B13" s="1722"/>
      <c r="C13" s="1722"/>
      <c r="D13" s="664" t="s">
        <v>218</v>
      </c>
      <c r="E13" s="665">
        <v>747</v>
      </c>
      <c r="F13" s="674">
        <f t="shared" si="0"/>
        <v>249</v>
      </c>
      <c r="G13" s="666">
        <v>2642</v>
      </c>
      <c r="H13" s="662">
        <f t="shared" si="1"/>
        <v>881</v>
      </c>
      <c r="I13" s="666">
        <v>777</v>
      </c>
      <c r="J13" s="662">
        <f t="shared" si="2"/>
        <v>259</v>
      </c>
      <c r="K13" s="666">
        <v>287</v>
      </c>
      <c r="L13" s="662">
        <f t="shared" si="3"/>
        <v>96</v>
      </c>
      <c r="M13" s="666">
        <v>281</v>
      </c>
      <c r="N13" s="679">
        <f t="shared" si="4"/>
        <v>94</v>
      </c>
      <c r="O13" s="667">
        <v>0</v>
      </c>
      <c r="P13" s="656">
        <f t="shared" si="5"/>
        <v>0</v>
      </c>
    </row>
    <row r="14" spans="1:16" ht="15" thickBot="1">
      <c r="A14" s="1720"/>
      <c r="B14" s="1722"/>
      <c r="C14" s="1722"/>
      <c r="D14" s="664" t="s">
        <v>219</v>
      </c>
      <c r="E14" s="665">
        <v>724</v>
      </c>
      <c r="F14" s="674">
        <f t="shared" si="0"/>
        <v>241</v>
      </c>
      <c r="G14" s="666">
        <v>2784</v>
      </c>
      <c r="H14" s="662">
        <f t="shared" si="1"/>
        <v>928</v>
      </c>
      <c r="I14" s="666">
        <v>779</v>
      </c>
      <c r="J14" s="662">
        <f t="shared" si="2"/>
        <v>260</v>
      </c>
      <c r="K14" s="666">
        <v>294</v>
      </c>
      <c r="L14" s="662">
        <f t="shared" si="3"/>
        <v>98</v>
      </c>
      <c r="M14" s="666">
        <v>293</v>
      </c>
      <c r="N14" s="679">
        <f t="shared" si="4"/>
        <v>98</v>
      </c>
      <c r="O14" s="667">
        <v>0</v>
      </c>
      <c r="P14" s="656">
        <f t="shared" si="5"/>
        <v>0</v>
      </c>
    </row>
    <row r="15" spans="1:16" ht="15" thickBot="1">
      <c r="A15" s="1720"/>
      <c r="B15" s="1726" t="s">
        <v>219</v>
      </c>
      <c r="C15" s="1726" t="s">
        <v>216</v>
      </c>
      <c r="D15" s="664" t="s">
        <v>215</v>
      </c>
      <c r="E15" s="665">
        <v>648</v>
      </c>
      <c r="F15" s="674">
        <f t="shared" si="0"/>
        <v>216</v>
      </c>
      <c r="G15" s="666">
        <v>6492</v>
      </c>
      <c r="H15" s="662">
        <f t="shared" si="1"/>
        <v>2164</v>
      </c>
      <c r="I15" s="666">
        <v>1779</v>
      </c>
      <c r="J15" s="662">
        <f t="shared" si="2"/>
        <v>593</v>
      </c>
      <c r="K15" s="666">
        <v>246</v>
      </c>
      <c r="L15" s="662">
        <f t="shared" si="3"/>
        <v>82</v>
      </c>
      <c r="M15" s="666">
        <v>228</v>
      </c>
      <c r="N15" s="679">
        <f t="shared" si="4"/>
        <v>76</v>
      </c>
      <c r="O15" s="667">
        <v>48</v>
      </c>
      <c r="P15" s="656">
        <f t="shared" si="5"/>
        <v>16</v>
      </c>
    </row>
    <row r="16" spans="1:16" ht="15" thickBot="1">
      <c r="A16" s="1720"/>
      <c r="B16" s="1722"/>
      <c r="C16" s="1722"/>
      <c r="D16" s="664" t="s">
        <v>217</v>
      </c>
      <c r="E16" s="665">
        <v>648</v>
      </c>
      <c r="F16" s="674">
        <f t="shared" si="0"/>
        <v>216</v>
      </c>
      <c r="G16" s="666">
        <v>6612</v>
      </c>
      <c r="H16" s="662">
        <f t="shared" si="1"/>
        <v>2204</v>
      </c>
      <c r="I16" s="666">
        <v>1799</v>
      </c>
      <c r="J16" s="662">
        <f t="shared" si="2"/>
        <v>600</v>
      </c>
      <c r="K16" s="666">
        <v>239</v>
      </c>
      <c r="L16" s="662">
        <f t="shared" si="3"/>
        <v>80</v>
      </c>
      <c r="M16" s="666">
        <v>238</v>
      </c>
      <c r="N16" s="679">
        <f t="shared" si="4"/>
        <v>79</v>
      </c>
      <c r="O16" s="667">
        <v>39</v>
      </c>
      <c r="P16" s="656">
        <f t="shared" si="5"/>
        <v>13</v>
      </c>
    </row>
    <row r="17" spans="1:16" ht="15" thickBot="1">
      <c r="A17" s="1720"/>
      <c r="B17" s="1722"/>
      <c r="C17" s="1722"/>
      <c r="D17" s="664" t="s">
        <v>218</v>
      </c>
      <c r="E17" s="665">
        <v>648</v>
      </c>
      <c r="F17" s="674">
        <f t="shared" si="0"/>
        <v>216</v>
      </c>
      <c r="G17" s="666">
        <v>6675</v>
      </c>
      <c r="H17" s="662">
        <f t="shared" si="1"/>
        <v>2225</v>
      </c>
      <c r="I17" s="666">
        <v>1809</v>
      </c>
      <c r="J17" s="662">
        <f t="shared" si="2"/>
        <v>603</v>
      </c>
      <c r="K17" s="666">
        <v>240</v>
      </c>
      <c r="L17" s="662">
        <f t="shared" si="3"/>
        <v>80</v>
      </c>
      <c r="M17" s="666">
        <v>243</v>
      </c>
      <c r="N17" s="679">
        <f t="shared" si="4"/>
        <v>81</v>
      </c>
      <c r="O17" s="667">
        <v>39</v>
      </c>
      <c r="P17" s="656">
        <f t="shared" si="5"/>
        <v>13</v>
      </c>
    </row>
    <row r="18" spans="1:16" ht="15" thickBot="1">
      <c r="A18" s="1716"/>
      <c r="B18" s="1717"/>
      <c r="C18" s="1717"/>
      <c r="D18" s="668" t="s">
        <v>219</v>
      </c>
      <c r="E18" s="669">
        <v>648</v>
      </c>
      <c r="F18" s="674">
        <f t="shared" si="0"/>
        <v>216</v>
      </c>
      <c r="G18" s="670">
        <v>6675</v>
      </c>
      <c r="H18" s="662">
        <f t="shared" si="1"/>
        <v>2225</v>
      </c>
      <c r="I18" s="670">
        <v>1809</v>
      </c>
      <c r="J18" s="662">
        <f t="shared" si="2"/>
        <v>603</v>
      </c>
      <c r="K18" s="670">
        <v>240</v>
      </c>
      <c r="L18" s="662">
        <f t="shared" si="3"/>
        <v>80</v>
      </c>
      <c r="M18" s="670">
        <v>243</v>
      </c>
      <c r="N18" s="679">
        <f t="shared" si="4"/>
        <v>81</v>
      </c>
      <c r="O18" s="671">
        <v>39</v>
      </c>
      <c r="P18" s="656">
        <f t="shared" si="5"/>
        <v>13</v>
      </c>
    </row>
  </sheetData>
  <mergeCells count="10">
    <mergeCell ref="A1:D2"/>
    <mergeCell ref="A3:A18"/>
    <mergeCell ref="B3:B6"/>
    <mergeCell ref="C3:C6"/>
    <mergeCell ref="B7:B10"/>
    <mergeCell ref="C7:C10"/>
    <mergeCell ref="B11:B14"/>
    <mergeCell ref="C11:C14"/>
    <mergeCell ref="B15:B18"/>
    <mergeCell ref="C15:C18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J27"/>
  <sheetViews>
    <sheetView rightToLeft="1" workbookViewId="0">
      <selection activeCell="E3" sqref="E3:J27"/>
    </sheetView>
  </sheetViews>
  <sheetFormatPr defaultRowHeight="14.25"/>
  <sheetData>
    <row r="1" spans="1:10" ht="24.75" thickBot="1">
      <c r="A1" s="1727" t="s">
        <v>84</v>
      </c>
      <c r="B1" s="1728"/>
      <c r="C1" s="1728"/>
      <c r="D1" s="1729"/>
      <c r="E1" s="686" t="s">
        <v>243</v>
      </c>
      <c r="F1" s="687" t="s">
        <v>244</v>
      </c>
      <c r="G1" s="687" t="s">
        <v>245</v>
      </c>
      <c r="H1" s="688" t="s">
        <v>246</v>
      </c>
    </row>
    <row r="2" spans="1:10" ht="15" thickBot="1">
      <c r="A2" s="1730"/>
      <c r="B2" s="1731"/>
      <c r="C2" s="1731"/>
      <c r="D2" s="1732"/>
      <c r="E2" s="695"/>
      <c r="F2" s="690"/>
      <c r="G2" s="696"/>
    </row>
    <row r="3" spans="1:10" ht="15" thickBot="1">
      <c r="A3" s="689"/>
      <c r="B3" s="692"/>
      <c r="C3" s="692"/>
      <c r="D3" s="697"/>
      <c r="E3" s="708">
        <f t="shared" ref="E3:J3" si="0">(E4+E5+E6+E7)/4</f>
        <v>412</v>
      </c>
      <c r="F3" s="708">
        <f t="shared" si="0"/>
        <v>187</v>
      </c>
      <c r="G3" s="708">
        <f t="shared" si="0"/>
        <v>1878</v>
      </c>
      <c r="H3" s="708">
        <f t="shared" si="0"/>
        <v>518</v>
      </c>
      <c r="I3" s="708">
        <f t="shared" si="0"/>
        <v>2290</v>
      </c>
      <c r="J3" s="708">
        <f t="shared" si="0"/>
        <v>706</v>
      </c>
    </row>
    <row r="4" spans="1:10" ht="15" thickBot="1">
      <c r="A4" s="689"/>
      <c r="B4" s="692"/>
      <c r="C4" s="692"/>
      <c r="D4" s="697" t="s">
        <v>215</v>
      </c>
      <c r="E4" s="701">
        <f t="shared" ref="E4:H7" si="1">E9+E14+E19+E24</f>
        <v>413</v>
      </c>
      <c r="F4" s="701">
        <f t="shared" si="1"/>
        <v>190</v>
      </c>
      <c r="G4" s="701">
        <f t="shared" si="1"/>
        <v>1891</v>
      </c>
      <c r="H4" s="701">
        <f t="shared" si="1"/>
        <v>539</v>
      </c>
      <c r="I4" s="160">
        <f>E4+G4</f>
        <v>2304</v>
      </c>
      <c r="J4" s="160">
        <f>F4+H4</f>
        <v>729</v>
      </c>
    </row>
    <row r="5" spans="1:10" ht="15" thickBot="1">
      <c r="A5" s="689"/>
      <c r="B5" s="692"/>
      <c r="C5" s="692"/>
      <c r="D5" s="697" t="s">
        <v>217</v>
      </c>
      <c r="E5" s="701">
        <f t="shared" si="1"/>
        <v>412</v>
      </c>
      <c r="F5" s="701">
        <f t="shared" si="1"/>
        <v>194</v>
      </c>
      <c r="G5" s="701">
        <f t="shared" si="1"/>
        <v>1868</v>
      </c>
      <c r="H5" s="701">
        <f t="shared" si="1"/>
        <v>542</v>
      </c>
      <c r="I5" s="160">
        <f t="shared" ref="I5:I27" si="2">E5+G5</f>
        <v>2280</v>
      </c>
      <c r="J5" s="160">
        <f t="shared" ref="J5:J27" si="3">F5+H5</f>
        <v>736</v>
      </c>
    </row>
    <row r="6" spans="1:10" ht="15" thickBot="1">
      <c r="A6" s="689"/>
      <c r="B6" s="692"/>
      <c r="C6" s="692"/>
      <c r="D6" s="697" t="s">
        <v>218</v>
      </c>
      <c r="E6" s="701">
        <f t="shared" si="1"/>
        <v>408</v>
      </c>
      <c r="F6" s="701">
        <f t="shared" si="1"/>
        <v>184</v>
      </c>
      <c r="G6" s="701">
        <f t="shared" si="1"/>
        <v>1863</v>
      </c>
      <c r="H6" s="701">
        <f t="shared" si="1"/>
        <v>506</v>
      </c>
      <c r="I6" s="160">
        <f t="shared" si="2"/>
        <v>2271</v>
      </c>
      <c r="J6" s="160">
        <f t="shared" si="3"/>
        <v>690</v>
      </c>
    </row>
    <row r="7" spans="1:10" ht="15" thickBot="1">
      <c r="A7" s="689"/>
      <c r="B7" s="692"/>
      <c r="C7" s="692"/>
      <c r="D7" s="697" t="s">
        <v>219</v>
      </c>
      <c r="E7" s="701">
        <f t="shared" si="1"/>
        <v>415</v>
      </c>
      <c r="F7" s="701">
        <f t="shared" si="1"/>
        <v>181</v>
      </c>
      <c r="G7" s="701">
        <f t="shared" si="1"/>
        <v>1888</v>
      </c>
      <c r="H7" s="701">
        <f t="shared" si="1"/>
        <v>486</v>
      </c>
      <c r="I7" s="160">
        <f t="shared" si="2"/>
        <v>2303</v>
      </c>
      <c r="J7" s="160">
        <f t="shared" si="3"/>
        <v>667</v>
      </c>
    </row>
    <row r="8" spans="1:10" ht="15" thickBot="1">
      <c r="A8" s="689"/>
      <c r="B8" s="692"/>
      <c r="C8" s="692"/>
      <c r="D8" s="697"/>
      <c r="E8" s="702">
        <f>(E9+E10+E11+E12)/4</f>
        <v>38</v>
      </c>
      <c r="F8" s="702">
        <f>(F9+F10+F11+F12)/4</f>
        <v>8</v>
      </c>
      <c r="G8" s="702">
        <f>(G9+G10+G11+G12)/4</f>
        <v>64</v>
      </c>
      <c r="H8" s="702">
        <f>(H9+H10+H11+H12)/4</f>
        <v>11</v>
      </c>
      <c r="I8" s="160">
        <f t="shared" si="2"/>
        <v>102</v>
      </c>
      <c r="J8" s="160">
        <f t="shared" si="3"/>
        <v>19</v>
      </c>
    </row>
    <row r="9" spans="1:10" ht="15.75" thickBot="1">
      <c r="A9" s="1733" t="s">
        <v>214</v>
      </c>
      <c r="B9" s="1735" t="s">
        <v>215</v>
      </c>
      <c r="C9" s="1735" t="s">
        <v>216</v>
      </c>
      <c r="D9" s="691" t="s">
        <v>215</v>
      </c>
      <c r="E9" s="704">
        <v>35</v>
      </c>
      <c r="F9" s="705">
        <v>8</v>
      </c>
      <c r="G9" s="706">
        <v>63</v>
      </c>
      <c r="H9" s="703">
        <v>11</v>
      </c>
      <c r="I9" s="160">
        <f t="shared" si="2"/>
        <v>98</v>
      </c>
      <c r="J9" s="160">
        <f t="shared" si="3"/>
        <v>19</v>
      </c>
    </row>
    <row r="10" spans="1:10" ht="15" thickBot="1">
      <c r="A10" s="1734"/>
      <c r="B10" s="1736"/>
      <c r="C10" s="1736"/>
      <c r="D10" s="693" t="s">
        <v>217</v>
      </c>
      <c r="E10" s="698">
        <v>37</v>
      </c>
      <c r="F10" s="699">
        <v>9</v>
      </c>
      <c r="G10" s="700">
        <v>66</v>
      </c>
      <c r="H10" s="95">
        <v>11</v>
      </c>
      <c r="I10" s="160">
        <f t="shared" si="2"/>
        <v>103</v>
      </c>
      <c r="J10" s="160">
        <f t="shared" si="3"/>
        <v>20</v>
      </c>
    </row>
    <row r="11" spans="1:10" ht="15" thickBot="1">
      <c r="A11" s="1734"/>
      <c r="B11" s="1736"/>
      <c r="C11" s="1736"/>
      <c r="D11" s="693" t="s">
        <v>218</v>
      </c>
      <c r="E11" s="698">
        <v>37</v>
      </c>
      <c r="F11" s="699">
        <v>8</v>
      </c>
      <c r="G11" s="700">
        <v>62</v>
      </c>
      <c r="H11" s="95">
        <v>11</v>
      </c>
      <c r="I11" s="160">
        <f t="shared" si="2"/>
        <v>99</v>
      </c>
      <c r="J11" s="160">
        <f t="shared" si="3"/>
        <v>19</v>
      </c>
    </row>
    <row r="12" spans="1:10" ht="15" thickBot="1">
      <c r="A12" s="1734"/>
      <c r="B12" s="1736"/>
      <c r="C12" s="1736"/>
      <c r="D12" s="693" t="s">
        <v>219</v>
      </c>
      <c r="E12" s="698">
        <v>41</v>
      </c>
      <c r="F12" s="699">
        <v>7</v>
      </c>
      <c r="G12" s="700">
        <v>66</v>
      </c>
      <c r="H12" s="95">
        <v>11</v>
      </c>
      <c r="I12" s="160">
        <f t="shared" si="2"/>
        <v>107</v>
      </c>
      <c r="J12" s="160">
        <f t="shared" si="3"/>
        <v>18</v>
      </c>
    </row>
    <row r="13" spans="1:10" ht="15.75" thickBot="1">
      <c r="A13" s="1734"/>
      <c r="B13" s="692"/>
      <c r="C13" s="692"/>
      <c r="D13" s="693"/>
      <c r="E13" s="704">
        <f>(E14+E15+E16+E17)/4</f>
        <v>125</v>
      </c>
      <c r="F13" s="705">
        <f>(F14+F15+F16+F17)/4</f>
        <v>34</v>
      </c>
      <c r="G13" s="706">
        <f>(G14+G15+G16+G17)/4</f>
        <v>738</v>
      </c>
      <c r="H13" s="707">
        <f>(H14+H15+H16+H17)/4</f>
        <v>95</v>
      </c>
      <c r="I13" s="160">
        <f t="shared" si="2"/>
        <v>863</v>
      </c>
      <c r="J13" s="160">
        <f t="shared" si="3"/>
        <v>129</v>
      </c>
    </row>
    <row r="14" spans="1:10" ht="15" thickBot="1">
      <c r="A14" s="1734"/>
      <c r="B14" s="1737" t="s">
        <v>217</v>
      </c>
      <c r="C14" s="1737" t="s">
        <v>216</v>
      </c>
      <c r="D14" s="693" t="s">
        <v>215</v>
      </c>
      <c r="E14" s="698">
        <v>123</v>
      </c>
      <c r="F14" s="699">
        <v>33</v>
      </c>
      <c r="G14" s="700">
        <v>741</v>
      </c>
      <c r="H14" s="95">
        <v>94.6666666666667</v>
      </c>
      <c r="I14" s="160">
        <f t="shared" si="2"/>
        <v>864</v>
      </c>
      <c r="J14" s="160">
        <f t="shared" si="3"/>
        <v>128</v>
      </c>
    </row>
    <row r="15" spans="1:10" ht="15" thickBot="1">
      <c r="A15" s="1734"/>
      <c r="B15" s="1736"/>
      <c r="C15" s="1736"/>
      <c r="D15" s="693" t="s">
        <v>217</v>
      </c>
      <c r="E15" s="698">
        <v>124</v>
      </c>
      <c r="F15" s="699">
        <v>34</v>
      </c>
      <c r="G15" s="700">
        <v>733</v>
      </c>
      <c r="H15" s="95">
        <v>95.000000000000099</v>
      </c>
      <c r="I15" s="160">
        <f t="shared" si="2"/>
        <v>857</v>
      </c>
      <c r="J15" s="160">
        <f t="shared" si="3"/>
        <v>129</v>
      </c>
    </row>
    <row r="16" spans="1:10" ht="15" thickBot="1">
      <c r="A16" s="1734"/>
      <c r="B16" s="1736"/>
      <c r="C16" s="1736"/>
      <c r="D16" s="693" t="s">
        <v>218</v>
      </c>
      <c r="E16" s="698">
        <v>126</v>
      </c>
      <c r="F16" s="699">
        <v>34</v>
      </c>
      <c r="G16" s="700">
        <v>739</v>
      </c>
      <c r="H16" s="95">
        <v>95</v>
      </c>
      <c r="I16" s="160">
        <f t="shared" si="2"/>
        <v>865</v>
      </c>
      <c r="J16" s="160">
        <f t="shared" si="3"/>
        <v>129</v>
      </c>
    </row>
    <row r="17" spans="1:10" ht="15" thickBot="1">
      <c r="A17" s="1734"/>
      <c r="B17" s="1736"/>
      <c r="C17" s="1736"/>
      <c r="D17" s="693" t="s">
        <v>219</v>
      </c>
      <c r="E17" s="698">
        <v>125</v>
      </c>
      <c r="F17" s="699">
        <v>34</v>
      </c>
      <c r="G17" s="700">
        <v>737</v>
      </c>
      <c r="H17" s="95">
        <v>95.000000000000099</v>
      </c>
      <c r="I17" s="160">
        <f t="shared" si="2"/>
        <v>862</v>
      </c>
      <c r="J17" s="160">
        <f t="shared" si="3"/>
        <v>129</v>
      </c>
    </row>
    <row r="18" spans="1:10" ht="15.75" thickBot="1">
      <c r="A18" s="1734"/>
      <c r="B18" s="692"/>
      <c r="C18" s="692"/>
      <c r="D18" s="693"/>
      <c r="E18" s="704">
        <f>(E19+E20+E21+E230)/4</f>
        <v>108</v>
      </c>
      <c r="F18" s="705">
        <f>(F19+F20+F21+F230)/4</f>
        <v>64</v>
      </c>
      <c r="G18" s="706">
        <f>(G19+G20+G21+G230)/4</f>
        <v>361</v>
      </c>
      <c r="H18" s="707">
        <f>(H19+H20+H21+H230)/4</f>
        <v>179</v>
      </c>
      <c r="I18" s="160">
        <f t="shared" si="2"/>
        <v>469</v>
      </c>
      <c r="J18" s="160">
        <f t="shared" si="3"/>
        <v>243</v>
      </c>
    </row>
    <row r="19" spans="1:10" ht="15" thickBot="1">
      <c r="A19" s="1734"/>
      <c r="B19" s="1737" t="s">
        <v>218</v>
      </c>
      <c r="C19" s="1737" t="s">
        <v>216</v>
      </c>
      <c r="D19" s="693" t="s">
        <v>215</v>
      </c>
      <c r="E19" s="698">
        <v>149</v>
      </c>
      <c r="F19" s="699">
        <v>88</v>
      </c>
      <c r="G19" s="700">
        <v>500</v>
      </c>
      <c r="H19" s="95">
        <v>249.666666666667</v>
      </c>
      <c r="I19" s="160">
        <f t="shared" si="2"/>
        <v>649</v>
      </c>
      <c r="J19" s="160">
        <f t="shared" si="3"/>
        <v>338</v>
      </c>
    </row>
    <row r="20" spans="1:10" ht="15" thickBot="1">
      <c r="A20" s="1734"/>
      <c r="B20" s="1736"/>
      <c r="C20" s="1736"/>
      <c r="D20" s="693" t="s">
        <v>217</v>
      </c>
      <c r="E20" s="698">
        <v>145</v>
      </c>
      <c r="F20" s="699">
        <v>89</v>
      </c>
      <c r="G20" s="700">
        <v>476</v>
      </c>
      <c r="H20" s="95">
        <v>250.666666666667</v>
      </c>
      <c r="I20" s="160">
        <f t="shared" si="2"/>
        <v>621</v>
      </c>
      <c r="J20" s="160">
        <f t="shared" si="3"/>
        <v>340</v>
      </c>
    </row>
    <row r="21" spans="1:10" ht="15" thickBot="1">
      <c r="A21" s="1734"/>
      <c r="B21" s="1736"/>
      <c r="C21" s="1736"/>
      <c r="D21" s="693" t="s">
        <v>218</v>
      </c>
      <c r="E21" s="698">
        <v>139</v>
      </c>
      <c r="F21" s="699">
        <v>79</v>
      </c>
      <c r="G21" s="700">
        <v>466</v>
      </c>
      <c r="H21" s="95">
        <v>214</v>
      </c>
      <c r="I21" s="160">
        <f t="shared" si="2"/>
        <v>605</v>
      </c>
      <c r="J21" s="160">
        <f t="shared" si="3"/>
        <v>293</v>
      </c>
    </row>
    <row r="22" spans="1:10" ht="15" thickBot="1">
      <c r="A22" s="1734"/>
      <c r="B22" s="1736"/>
      <c r="C22" s="1736"/>
      <c r="D22" s="693" t="s">
        <v>219</v>
      </c>
      <c r="E22" s="698">
        <v>143</v>
      </c>
      <c r="F22" s="699">
        <v>77</v>
      </c>
      <c r="G22" s="700">
        <v>489</v>
      </c>
      <c r="H22" s="95">
        <v>194</v>
      </c>
      <c r="I22" s="160">
        <f t="shared" si="2"/>
        <v>632</v>
      </c>
      <c r="J22" s="160">
        <f t="shared" si="3"/>
        <v>271</v>
      </c>
    </row>
    <row r="23" spans="1:10" ht="15.75" thickBot="1">
      <c r="A23" s="1734"/>
      <c r="B23" s="692"/>
      <c r="C23" s="692"/>
      <c r="D23" s="693"/>
      <c r="E23" s="705">
        <f>(E24+E25+E26+E27)/4</f>
        <v>106</v>
      </c>
      <c r="F23" s="706">
        <f>(F24+F25+F26+F27)/4</f>
        <v>62</v>
      </c>
      <c r="G23" s="707">
        <f>(G24+G25+G26+G27)/4</f>
        <v>593</v>
      </c>
      <c r="H23" s="705">
        <f>(H24+H25+H26+H27)/4</f>
        <v>185</v>
      </c>
      <c r="I23" s="160">
        <f t="shared" si="2"/>
        <v>699</v>
      </c>
      <c r="J23" s="160">
        <f t="shared" si="3"/>
        <v>247</v>
      </c>
    </row>
    <row r="24" spans="1:10" ht="15" thickBot="1">
      <c r="A24" s="1734"/>
      <c r="B24" s="1738" t="s">
        <v>219</v>
      </c>
      <c r="C24" s="1738" t="s">
        <v>216</v>
      </c>
      <c r="D24" s="693" t="s">
        <v>215</v>
      </c>
      <c r="E24" s="698">
        <v>106</v>
      </c>
      <c r="F24" s="699">
        <v>61</v>
      </c>
      <c r="G24" s="700">
        <v>587</v>
      </c>
      <c r="H24" s="95">
        <v>184</v>
      </c>
      <c r="I24" s="160">
        <f t="shared" si="2"/>
        <v>693</v>
      </c>
      <c r="J24" s="160">
        <f t="shared" si="3"/>
        <v>245</v>
      </c>
    </row>
    <row r="25" spans="1:10" ht="15" thickBot="1">
      <c r="A25" s="1734"/>
      <c r="B25" s="1736"/>
      <c r="C25" s="1736"/>
      <c r="D25" s="693" t="s">
        <v>217</v>
      </c>
      <c r="E25" s="698">
        <v>106</v>
      </c>
      <c r="F25" s="699">
        <v>62</v>
      </c>
      <c r="G25" s="700">
        <v>593</v>
      </c>
      <c r="H25" s="95">
        <v>185.333333333333</v>
      </c>
      <c r="I25" s="160">
        <f t="shared" si="2"/>
        <v>699</v>
      </c>
      <c r="J25" s="160">
        <f t="shared" si="3"/>
        <v>247</v>
      </c>
    </row>
    <row r="26" spans="1:10" ht="15" thickBot="1">
      <c r="A26" s="1734"/>
      <c r="B26" s="1736"/>
      <c r="C26" s="1736"/>
      <c r="D26" s="693" t="s">
        <v>218</v>
      </c>
      <c r="E26" s="698">
        <v>106</v>
      </c>
      <c r="F26" s="699">
        <v>63</v>
      </c>
      <c r="G26" s="700">
        <v>596</v>
      </c>
      <c r="H26" s="95">
        <v>186</v>
      </c>
      <c r="I26" s="160">
        <f t="shared" si="2"/>
        <v>702</v>
      </c>
      <c r="J26" s="160">
        <f t="shared" si="3"/>
        <v>249</v>
      </c>
    </row>
    <row r="27" spans="1:10" ht="15" thickBot="1">
      <c r="A27" s="1730"/>
      <c r="B27" s="1731"/>
      <c r="C27" s="1731"/>
      <c r="D27" s="694" t="s">
        <v>219</v>
      </c>
      <c r="E27" s="698">
        <v>106</v>
      </c>
      <c r="F27" s="699">
        <v>63</v>
      </c>
      <c r="G27" s="700">
        <v>596</v>
      </c>
      <c r="H27" s="95">
        <v>186</v>
      </c>
      <c r="I27" s="160">
        <f t="shared" si="2"/>
        <v>702</v>
      </c>
      <c r="J27" s="160">
        <f t="shared" si="3"/>
        <v>249</v>
      </c>
    </row>
  </sheetData>
  <mergeCells count="10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26</vt:i4>
      </vt:variant>
    </vt:vector>
  </HeadingPairs>
  <TitlesOfParts>
    <vt:vector size="73" baseType="lpstr">
      <vt:lpstr>tab1-1</vt:lpstr>
      <vt:lpstr>tab1-2</vt:lpstr>
      <vt:lpstr>tab1-3</vt:lpstr>
      <vt:lpstr>tab1-4 </vt:lpstr>
      <vt:lpstr>tab1-5</vt:lpstr>
      <vt:lpstr>tab1-6</vt:lpstr>
      <vt:lpstr>tab1-7</vt:lpstr>
      <vt:lpstr>tab1-8</vt:lpstr>
      <vt:lpstr>tab2-1</vt:lpstr>
      <vt:lpstr>tab2-1(cont)</vt:lpstr>
      <vt:lpstr>tab2-2 </vt:lpstr>
      <vt:lpstr>2-4_2-3</vt:lpstr>
      <vt:lpstr>2-5</vt:lpstr>
      <vt:lpstr>2-6</vt:lpstr>
      <vt:lpstr>2-6(cont)</vt:lpstr>
      <vt:lpstr>2-7</vt:lpstr>
      <vt:lpstr>2-7(cont)</vt:lpstr>
      <vt:lpstr>2-8</vt:lpstr>
      <vt:lpstr>2-8(cont)</vt:lpstr>
      <vt:lpstr>2-9</vt:lpstr>
      <vt:lpstr>2-9(cont)</vt:lpstr>
      <vt:lpstr>2-10</vt:lpstr>
      <vt:lpstr>2-10(cont)</vt:lpstr>
      <vt:lpstr>tab2-11 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'2-8'!OLE_LINK16</vt:lpstr>
      <vt:lpstr>'2-8'!OLE_LINK7</vt:lpstr>
      <vt:lpstr>'2-10'!Print_Area</vt:lpstr>
      <vt:lpstr>'2-10(cont)'!Print_Area</vt:lpstr>
      <vt:lpstr>'2-4_2-3'!Print_Area</vt:lpstr>
      <vt:lpstr>'2-5'!Print_Area</vt:lpstr>
      <vt:lpstr>'2-6'!Print_Area</vt:lpstr>
      <vt:lpstr>'2-6(cont)'!Print_Area</vt:lpstr>
      <vt:lpstr>'2-7'!Print_Area</vt:lpstr>
      <vt:lpstr>'2-7(cont)'!Print_Area</vt:lpstr>
      <vt:lpstr>'2-8'!Print_Area</vt:lpstr>
      <vt:lpstr>'2-8(cont)'!Print_Area</vt:lpstr>
      <vt:lpstr>'2-9'!Print_Area</vt:lpstr>
      <vt:lpstr>'2-9(cont)'!Print_Area</vt:lpstr>
      <vt:lpstr>'tab1-1'!Print_Area</vt:lpstr>
      <vt:lpstr>'tab1-2'!Print_Area</vt:lpstr>
      <vt:lpstr>'tab1-3'!Print_Area</vt:lpstr>
      <vt:lpstr>'tab1-4 '!Print_Area</vt:lpstr>
      <vt:lpstr>'tab1-5'!Print_Area</vt:lpstr>
      <vt:lpstr>'tab1-6'!Print_Area</vt:lpstr>
      <vt:lpstr>'tab1-7'!Print_Area</vt:lpstr>
      <vt:lpstr>'tab1-8'!Print_Area</vt:lpstr>
      <vt:lpstr>'tab2-1'!Print_Area</vt:lpstr>
      <vt:lpstr>'tab2-1(cont)'!Print_Area</vt:lpstr>
      <vt:lpstr>'tab2-11 '!Print_Area</vt:lpstr>
      <vt:lpstr>'tab2-2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hani</cp:lastModifiedBy>
  <cp:lastPrinted>2025-07-03T09:52:45Z</cp:lastPrinted>
  <dcterms:created xsi:type="dcterms:W3CDTF">2011-07-04T10:36:14Z</dcterms:created>
  <dcterms:modified xsi:type="dcterms:W3CDTF">2025-07-08T09:19:22Z</dcterms:modified>
</cp:coreProperties>
</file>